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ristian Saavedra\OneDrive\Escritorio\Proyecto Edificaciones Bogota\IGA\Secretaría Distrital de Salud\ENTREGABLES SDS\Anexos\Datos Recolectados\"/>
    </mc:Choice>
  </mc:AlternateContent>
  <bookViews>
    <workbookView xWindow="0" yWindow="0" windowWidth="20490" windowHeight="7755"/>
  </bookViews>
  <sheets>
    <sheet name="Luxometría" sheetId="2" r:id="rId1"/>
    <sheet name="Colores" sheetId="4" r:id="rId2"/>
    <sheet name="Ascensor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19" i="2" l="1"/>
  <c r="AA25" i="2"/>
  <c r="U33" i="2"/>
  <c r="Q33" i="2"/>
  <c r="U12" i="2"/>
  <c r="Q12" i="2"/>
  <c r="K11" i="2" l="1"/>
  <c r="G14" i="2"/>
</calcChain>
</file>

<file path=xl/comments1.xml><?xml version="1.0" encoding="utf-8"?>
<comments xmlns="http://schemas.openxmlformats.org/spreadsheetml/2006/main">
  <authors>
    <author>Cristian Saavedra</author>
  </authors>
  <commentList>
    <comment ref="AC6" authorId="0" shapeId="0">
      <text>
        <r>
          <rPr>
            <b/>
            <sz val="9"/>
            <color indexed="81"/>
            <rFont val="Tahoma"/>
            <family val="2"/>
          </rPr>
          <t>Cristian Saavedra:</t>
        </r>
        <r>
          <rPr>
            <sz val="9"/>
            <color indexed="81"/>
            <rFont val="Tahoma"/>
            <family val="2"/>
          </rPr>
          <t xml:space="preserve">
Sala de Juntas
</t>
        </r>
      </text>
    </comment>
    <comment ref="AE9" authorId="0" shapeId="0">
      <text>
        <r>
          <rPr>
            <b/>
            <sz val="9"/>
            <color indexed="81"/>
            <rFont val="Tahoma"/>
            <family val="2"/>
          </rPr>
          <t>Cristian Saavedra:</t>
        </r>
        <r>
          <rPr>
            <sz val="9"/>
            <color indexed="81"/>
            <rFont val="Tahoma"/>
            <family val="2"/>
          </rPr>
          <t xml:space="preserve">
Junto a la ventana 
</t>
        </r>
      </text>
    </comment>
  </commentList>
</comments>
</file>

<file path=xl/sharedStrings.xml><?xml version="1.0" encoding="utf-8"?>
<sst xmlns="http://schemas.openxmlformats.org/spreadsheetml/2006/main" count="321" uniqueCount="147">
  <si>
    <t>CDEIs 2</t>
  </si>
  <si>
    <t>Red Sangre</t>
  </si>
  <si>
    <t>Asuntos disciplinarios</t>
  </si>
  <si>
    <t xml:space="preserve">Salud para todos </t>
  </si>
  <si>
    <t>Cabo coactivo 1</t>
  </si>
  <si>
    <t>Cabo coactivo 2</t>
  </si>
  <si>
    <t>Assesalud</t>
  </si>
  <si>
    <t xml:space="preserve">Piso 4 Edificio Laboratorio [Lux] </t>
  </si>
  <si>
    <t>Territorios ambitos</t>
  </si>
  <si>
    <t>Administrativo PIC</t>
  </si>
  <si>
    <t>Transmisibles y PD</t>
  </si>
  <si>
    <t>Subsecretaría de Salud Publica</t>
  </si>
  <si>
    <t xml:space="preserve">SIVIGILA </t>
  </si>
  <si>
    <t xml:space="preserve">Piso 3 Edificio Laboratorio [Lux] </t>
  </si>
  <si>
    <t>PAI - Vacunación</t>
  </si>
  <si>
    <t>Enfermedades Infecciosas</t>
  </si>
  <si>
    <t xml:space="preserve">SISVEA </t>
  </si>
  <si>
    <t>Subdirección S.P.</t>
  </si>
  <si>
    <t>Oficinas Individuales</t>
  </si>
  <si>
    <t xml:space="preserve">Piso 7 Edificio Administrativo Lado Izquierdo [Lux] </t>
  </si>
  <si>
    <t xml:space="preserve">Piso 7 Edificio Administrativo Lado Derecho [Lux] </t>
  </si>
  <si>
    <t xml:space="preserve">Piso 3 Edificio Hemocentro Lado derecho [Lux] </t>
  </si>
  <si>
    <t xml:space="preserve">Piso 3 Edificio Hemocentro Lado Izquierdo [Lux] </t>
  </si>
  <si>
    <t xml:space="preserve">Otras oficinas Hemocentro </t>
  </si>
  <si>
    <t>Promedio</t>
  </si>
  <si>
    <t>CDEIS 1</t>
  </si>
  <si>
    <t>INVENTARIO DE EQUIPOS</t>
  </si>
  <si>
    <t>EQUIPO</t>
  </si>
  <si>
    <t>ASCENSOR 1</t>
  </si>
  <si>
    <t>LG</t>
  </si>
  <si>
    <t>Di2-PA15(1000)-CO-105-08/08</t>
  </si>
  <si>
    <t>ASCENSOR 2</t>
  </si>
  <si>
    <t>ASCENSOR 3</t>
  </si>
  <si>
    <t>ASCENSOR 4</t>
  </si>
  <si>
    <t>ASCENSOR 5</t>
  </si>
  <si>
    <t>Di1-PA13(0900)-CO-090-05/05</t>
  </si>
  <si>
    <t>ASCENSOR 6</t>
  </si>
  <si>
    <t>Di2-PA15(1150)-CO-090-05/05</t>
  </si>
  <si>
    <t>ASCENSOR 7</t>
  </si>
  <si>
    <t>Di21-PA13(1000)-CO-090-05/05</t>
  </si>
  <si>
    <t>ASCENSOR 8</t>
  </si>
  <si>
    <t>Di1-PA17(1150)-CO-090-05/05</t>
  </si>
  <si>
    <t>ASCENSOR 9</t>
  </si>
  <si>
    <t>Velocidad [m/s]</t>
  </si>
  <si>
    <t xml:space="preserve">Altura de cabinas [m] </t>
  </si>
  <si>
    <t>Ancho de puerta [m]</t>
  </si>
  <si>
    <t>Altura de Puerta [m]</t>
  </si>
  <si>
    <t>Dimensiones de Cabina y puertas</t>
  </si>
  <si>
    <t>Dimensiones de Salas de Maquinas</t>
  </si>
  <si>
    <t>Altura [m]</t>
  </si>
  <si>
    <t>Ancho  [m]</t>
  </si>
  <si>
    <t xml:space="preserve">Largo [m] </t>
  </si>
  <si>
    <t>Edificio</t>
  </si>
  <si>
    <t>Edf. Administrativo</t>
  </si>
  <si>
    <t>Edf. Laboratorios</t>
  </si>
  <si>
    <t xml:space="preserve">Edf. DUES </t>
  </si>
  <si>
    <t>Edf. Hemocentro</t>
  </si>
  <si>
    <t>Sala de maquinas subterranea</t>
  </si>
  <si>
    <t>Equipo</t>
  </si>
  <si>
    <t>Ubicación</t>
  </si>
  <si>
    <t>Marca</t>
  </si>
  <si>
    <t>Referencia</t>
  </si>
  <si>
    <t>Capacidad (Kg)</t>
  </si>
  <si>
    <t>Capacidad  (Número de personas)</t>
  </si>
  <si>
    <t>N° de Paradas</t>
  </si>
  <si>
    <t>Ascensor 1</t>
  </si>
  <si>
    <t>Ascensor 2</t>
  </si>
  <si>
    <t>Ascensor 3</t>
  </si>
  <si>
    <t>Ascensor 4</t>
  </si>
  <si>
    <t>Ascensor 5</t>
  </si>
  <si>
    <t>Ascensor 6</t>
  </si>
  <si>
    <t>Ascensor 7</t>
  </si>
  <si>
    <t>Ascensor 8</t>
  </si>
  <si>
    <t>Ascensor 9</t>
  </si>
  <si>
    <t>Edf. Laboratorio</t>
  </si>
  <si>
    <t>Edf. DUES  (Negativo)</t>
  </si>
  <si>
    <t xml:space="preserve">Modelo del Motor </t>
  </si>
  <si>
    <t>EMV20HU1</t>
  </si>
  <si>
    <t>EMV30HU1</t>
  </si>
  <si>
    <t>13/15</t>
  </si>
  <si>
    <t>15/18</t>
  </si>
  <si>
    <t>39,3/36,5</t>
  </si>
  <si>
    <t>45/46</t>
  </si>
  <si>
    <t>Eficiencia</t>
  </si>
  <si>
    <t>265/310</t>
  </si>
  <si>
    <t>Voltaje [V]</t>
  </si>
  <si>
    <t>Frecuencia [Hz]</t>
  </si>
  <si>
    <t>43/50</t>
  </si>
  <si>
    <t>Salida [kW]</t>
  </si>
  <si>
    <t>Corriente [A]</t>
  </si>
  <si>
    <t>Velocidad [rpm]</t>
  </si>
  <si>
    <t>1240/1418</t>
  </si>
  <si>
    <t>1255/1465</t>
  </si>
  <si>
    <t>Muestra</t>
  </si>
  <si>
    <t>Nivel [Lx]</t>
  </si>
  <si>
    <t>Oficina Privada 1</t>
  </si>
  <si>
    <t>Oficina Privada 2</t>
  </si>
  <si>
    <t>Salud Publica 1</t>
  </si>
  <si>
    <t>Salud Publica 2</t>
  </si>
  <si>
    <t>Salud Publica 3</t>
  </si>
  <si>
    <r>
      <rPr>
        <b/>
        <i/>
        <sz val="10"/>
        <color theme="1"/>
        <rFont val="Barlow"/>
      </rPr>
      <t>Tabla 2.</t>
    </r>
    <r>
      <rPr>
        <i/>
        <sz val="10"/>
        <color theme="1"/>
        <rFont val="Barlow"/>
      </rPr>
      <t xml:space="preserve"> Reflectancias efectivas para ciertos colores y texturas (Valores en %). Resolución Número No 18 1331, Bogotá D.C, Reglamento Técnico de Iluminación y Alumbrado Publico – RETILAP. Agosto 06 2009, 246 p</t>
    </r>
  </si>
  <si>
    <t>Muy Claro</t>
  </si>
  <si>
    <t>Blanco nuevo</t>
  </si>
  <si>
    <t xml:space="preserve">Mediano </t>
  </si>
  <si>
    <t xml:space="preserve">Azul Verde </t>
  </si>
  <si>
    <t>Blanco viejo</t>
  </si>
  <si>
    <t xml:space="preserve">Amarillo </t>
  </si>
  <si>
    <t>Azul crema</t>
  </si>
  <si>
    <t xml:space="preserve">Miel </t>
  </si>
  <si>
    <t xml:space="preserve">Crema </t>
  </si>
  <si>
    <t>Gris</t>
  </si>
  <si>
    <t xml:space="preserve">Azul  </t>
  </si>
  <si>
    <t xml:space="preserve">Oscuro </t>
  </si>
  <si>
    <t xml:space="preserve">Azul </t>
  </si>
  <si>
    <t xml:space="preserve">Café </t>
  </si>
  <si>
    <t>Claro</t>
  </si>
  <si>
    <t xml:space="preserve">Verde </t>
  </si>
  <si>
    <t>Negro</t>
  </si>
  <si>
    <t>Miel</t>
  </si>
  <si>
    <t>Maple</t>
  </si>
  <si>
    <t xml:space="preserve">Cantera Clara </t>
  </si>
  <si>
    <t>Nogal</t>
  </si>
  <si>
    <t>Cemento</t>
  </si>
  <si>
    <t>Caoba</t>
  </si>
  <si>
    <t>Concreto</t>
  </si>
  <si>
    <t>Pino</t>
  </si>
  <si>
    <t>Mármol Blanco</t>
  </si>
  <si>
    <t>Madera Clara</t>
  </si>
  <si>
    <t>30%-50%</t>
  </si>
  <si>
    <t xml:space="preserve">Vegetación </t>
  </si>
  <si>
    <t xml:space="preserve">Madera Oscura </t>
  </si>
  <si>
    <t>10%-25%</t>
  </si>
  <si>
    <t xml:space="preserve">Asfalto limpio </t>
  </si>
  <si>
    <t xml:space="preserve">Adoquín de roca </t>
  </si>
  <si>
    <t>Blaco Polarizado</t>
  </si>
  <si>
    <t xml:space="preserve">Grava </t>
  </si>
  <si>
    <t xml:space="preserve">Aluminio pulido </t>
  </si>
  <si>
    <t>Ladrillo Claro</t>
  </si>
  <si>
    <t>Aluminio Mate</t>
  </si>
  <si>
    <t xml:space="preserve">Ladrillo Oscuro </t>
  </si>
  <si>
    <t>15%-25%</t>
  </si>
  <si>
    <t>Coef</t>
  </si>
  <si>
    <t>Tono</t>
  </si>
  <si>
    <t>Color</t>
  </si>
  <si>
    <t>Superficies</t>
  </si>
  <si>
    <t>Acabados Metalicos</t>
  </si>
  <si>
    <t>Acabados de Construcción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</si>
</sst>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Barlow"/>
    </font>
    <font>
      <sz val="10"/>
      <color rgb="FF000000"/>
      <name val="Barlow"/>
    </font>
    <font>
      <sz val="10"/>
      <name val="Barlow"/>
    </font>
    <font>
      <sz val="10"/>
      <color theme="0"/>
      <name val="Barlow"/>
    </font>
    <font>
      <b/>
      <sz val="11"/>
      <name val="Calibri"/>
      <family val="2"/>
      <scheme val="minor"/>
    </font>
    <font>
      <i/>
      <sz val="10"/>
      <color theme="1"/>
      <name val="Barlow"/>
    </font>
    <font>
      <b/>
      <i/>
      <sz val="10"/>
      <color theme="1"/>
      <name val="Barlow"/>
    </font>
    <font>
      <b/>
      <sz val="10"/>
      <color theme="0"/>
      <name val="Barlow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29797F"/>
        <bgColor indexed="64"/>
      </patternFill>
    </fill>
    <fill>
      <patternFill patternType="solid">
        <fgColor rgb="FFAD6E6B"/>
        <bgColor indexed="64"/>
      </patternFill>
    </fill>
    <fill>
      <patternFill patternType="solid">
        <fgColor rgb="FF8E8B8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9F9F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 tint="4.9989318521683403E-2"/>
      </left>
      <right style="thin">
        <color theme="1" tint="4.9989318521683403E-2"/>
      </right>
      <top/>
      <bottom style="thin">
        <color theme="1" tint="4.9989318521683403E-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1" tint="4.9989318521683403E-2"/>
      </bottom>
      <diagonal/>
    </border>
    <border>
      <left/>
      <right/>
      <top style="thin">
        <color indexed="64"/>
      </top>
      <bottom style="thin">
        <color theme="1" tint="4.9989318521683403E-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 style="thin">
        <color theme="1" tint="4.9989318521683403E-2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00">
    <xf numFmtId="0" fontId="0" fillId="0" borderId="0" xfId="0"/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43" fontId="6" fillId="0" borderId="1" xfId="1" applyFont="1" applyBorder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43" fontId="6" fillId="0" borderId="1" xfId="1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/>
    </xf>
    <xf numFmtId="0" fontId="9" fillId="2" borderId="1" xfId="0" applyFont="1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/>
    <xf numFmtId="0" fontId="10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11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9" fontId="9" fillId="0" borderId="0" xfId="0" applyNumberFormat="1" applyFont="1" applyFill="1" applyBorder="1"/>
    <xf numFmtId="9" fontId="6" fillId="0" borderId="0" xfId="0" applyNumberFormat="1" applyFont="1" applyFill="1" applyBorder="1"/>
    <xf numFmtId="9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0" fillId="0" borderId="0" xfId="0" applyFill="1" applyBorder="1"/>
    <xf numFmtId="0" fontId="13" fillId="2" borderId="13" xfId="0" applyFont="1" applyFill="1" applyBorder="1" applyAlignment="1"/>
    <xf numFmtId="0" fontId="13" fillId="2" borderId="13" xfId="0" applyFont="1" applyFill="1" applyBorder="1" applyAlignment="1">
      <alignment horizontal="center"/>
    </xf>
    <xf numFmtId="0" fontId="6" fillId="8" borderId="13" xfId="0" applyFont="1" applyFill="1" applyBorder="1"/>
    <xf numFmtId="9" fontId="6" fillId="8" borderId="13" xfId="0" applyNumberFormat="1" applyFont="1" applyFill="1" applyBorder="1"/>
    <xf numFmtId="0" fontId="9" fillId="4" borderId="13" xfId="0" applyFont="1" applyFill="1" applyBorder="1"/>
    <xf numFmtId="9" fontId="9" fillId="4" borderId="13" xfId="0" applyNumberFormat="1" applyFont="1" applyFill="1" applyBorder="1"/>
    <xf numFmtId="0" fontId="6" fillId="3" borderId="13" xfId="0" applyFont="1" applyFill="1" applyBorder="1"/>
    <xf numFmtId="9" fontId="6" fillId="3" borderId="13" xfId="0" applyNumberFormat="1" applyFont="1" applyFill="1" applyBorder="1"/>
    <xf numFmtId="0" fontId="6" fillId="7" borderId="13" xfId="0" applyFont="1" applyFill="1" applyBorder="1"/>
    <xf numFmtId="9" fontId="6" fillId="7" borderId="13" xfId="0" applyNumberFormat="1" applyFont="1" applyFill="1" applyBorder="1"/>
    <xf numFmtId="0" fontId="9" fillId="5" borderId="13" xfId="0" applyFont="1" applyFill="1" applyBorder="1"/>
    <xf numFmtId="9" fontId="9" fillId="5" borderId="13" xfId="0" applyNumberFormat="1" applyFont="1" applyFill="1" applyBorder="1"/>
    <xf numFmtId="0" fontId="9" fillId="6" borderId="13" xfId="0" applyFont="1" applyFill="1" applyBorder="1"/>
    <xf numFmtId="9" fontId="9" fillId="6" borderId="13" xfId="0" applyNumberFormat="1" applyFont="1" applyFill="1" applyBorder="1"/>
    <xf numFmtId="9" fontId="6" fillId="7" borderId="13" xfId="0" applyNumberFormat="1" applyFont="1" applyFill="1" applyBorder="1" applyAlignment="1">
      <alignment horizontal="center"/>
    </xf>
    <xf numFmtId="9" fontId="6" fillId="7" borderId="13" xfId="0" applyNumberFormat="1" applyFont="1" applyFill="1" applyBorder="1" applyAlignment="1">
      <alignment horizontal="right"/>
    </xf>
    <xf numFmtId="0" fontId="6" fillId="7" borderId="13" xfId="0" applyFont="1" applyFill="1" applyBorder="1" applyAlignment="1">
      <alignment horizontal="center"/>
    </xf>
    <xf numFmtId="0" fontId="6" fillId="7" borderId="13" xfId="0" applyFont="1" applyFill="1" applyBorder="1" applyAlignment="1">
      <alignment horizontal="right"/>
    </xf>
    <xf numFmtId="0" fontId="5" fillId="2" borderId="6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6" fillId="7" borderId="13" xfId="0" applyFont="1" applyFill="1" applyBorder="1" applyAlignment="1">
      <alignment horizontal="left"/>
    </xf>
    <xf numFmtId="0" fontId="6" fillId="7" borderId="13" xfId="0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wrapText="1"/>
    </xf>
    <xf numFmtId="0" fontId="6" fillId="7" borderId="13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4" xfId="0" applyBorder="1"/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43" fontId="1" fillId="0" borderId="1" xfId="1" applyFont="1" applyBorder="1"/>
    <xf numFmtId="43" fontId="1" fillId="0" borderId="1" xfId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5" xfId="0" applyBorder="1"/>
    <xf numFmtId="0" fontId="1" fillId="0" borderId="16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9F9F9"/>
      <color rgb="FF8E8B84"/>
      <color rgb="FFAD6E6B"/>
      <color rgb="FF29797F"/>
      <color rgb="FF929590"/>
      <color rgb="FFA55F5B"/>
      <color rgb="FF75726C"/>
      <color rgb="FF8E514E"/>
      <color rgb="FF1F5C61"/>
      <color rgb="FF214A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330472</xdr:colOff>
      <xdr:row>1</xdr:row>
      <xdr:rowOff>74083</xdr:rowOff>
    </xdr:from>
    <xdr:to>
      <xdr:col>12</xdr:col>
      <xdr:colOff>680708</xdr:colOff>
      <xdr:row>16</xdr:row>
      <xdr:rowOff>83608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02472" y="264583"/>
          <a:ext cx="4160236" cy="2867025"/>
        </a:xfrm>
        <a:prstGeom prst="rect">
          <a:avLst/>
        </a:prstGeom>
      </xdr:spPr>
    </xdr:pic>
    <xdr:clientData/>
  </xdr:twoCellAnchor>
  <xdr:twoCellAnchor editAs="oneCell">
    <xdr:from>
      <xdr:col>12</xdr:col>
      <xdr:colOff>696837</xdr:colOff>
      <xdr:row>1</xdr:row>
      <xdr:rowOff>84667</xdr:rowOff>
    </xdr:from>
    <xdr:to>
      <xdr:col>18</xdr:col>
      <xdr:colOff>11037</xdr:colOff>
      <xdr:row>16</xdr:row>
      <xdr:rowOff>87410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87694" y="275167"/>
          <a:ext cx="3886200" cy="2860243"/>
        </a:xfrm>
        <a:prstGeom prst="rect">
          <a:avLst/>
        </a:prstGeom>
      </xdr:spPr>
    </xdr:pic>
    <xdr:clientData/>
  </xdr:twoCellAnchor>
  <xdr:twoCellAnchor editAs="oneCell">
    <xdr:from>
      <xdr:col>7</xdr:col>
      <xdr:colOff>340180</xdr:colOff>
      <xdr:row>16</xdr:row>
      <xdr:rowOff>95250</xdr:rowOff>
    </xdr:from>
    <xdr:to>
      <xdr:col>18</xdr:col>
      <xdr:colOff>54429</xdr:colOff>
      <xdr:row>34</xdr:row>
      <xdr:rowOff>100068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8682" b="16707"/>
        <a:stretch/>
      </xdr:blipFill>
      <xdr:spPr>
        <a:xfrm>
          <a:off x="5021037" y="3143250"/>
          <a:ext cx="8096249" cy="34338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AE33"/>
  <sheetViews>
    <sheetView tabSelected="1" topLeftCell="P4" zoomScale="90" zoomScaleNormal="90" workbookViewId="0">
      <selection activeCell="AD24" sqref="AD24"/>
    </sheetView>
  </sheetViews>
  <sheetFormatPr baseColWidth="10" defaultRowHeight="15" x14ac:dyDescent="0.25"/>
  <cols>
    <col min="2" max="2" width="8.42578125" bestFit="1" customWidth="1"/>
    <col min="4" max="4" width="8.42578125" bestFit="1" customWidth="1"/>
    <col min="6" max="6" width="8.42578125" bestFit="1" customWidth="1"/>
    <col min="8" max="8" width="8.42578125" bestFit="1" customWidth="1"/>
    <col min="10" max="10" width="10" customWidth="1"/>
    <col min="11" max="11" width="11.7109375" customWidth="1"/>
    <col min="12" max="12" width="4.7109375" bestFit="1" customWidth="1"/>
    <col min="14" max="14" width="8.42578125" bestFit="1" customWidth="1"/>
    <col min="15" max="15" width="13.140625" customWidth="1"/>
    <col min="16" max="16" width="8.42578125" bestFit="1" customWidth="1"/>
    <col min="17" max="17" width="12.42578125" customWidth="1"/>
    <col min="18" max="18" width="8.42578125" bestFit="1" customWidth="1"/>
    <col min="19" max="19" width="12.85546875" customWidth="1"/>
    <col min="20" max="20" width="8.5703125" customWidth="1"/>
    <col min="21" max="21" width="12.42578125" customWidth="1"/>
    <col min="22" max="22" width="4.7109375" bestFit="1" customWidth="1"/>
    <col min="24" max="24" width="8.42578125" bestFit="1" customWidth="1"/>
    <col min="26" max="26" width="8.42578125" bestFit="1" customWidth="1"/>
    <col min="28" max="28" width="8.42578125" bestFit="1" customWidth="1"/>
    <col min="30" max="30" width="8.42578125" bestFit="1" customWidth="1"/>
  </cols>
  <sheetData>
    <row r="3" spans="2:31" x14ac:dyDescent="0.25">
      <c r="B3" s="66" t="s">
        <v>19</v>
      </c>
      <c r="C3" s="66"/>
      <c r="D3" s="66"/>
      <c r="E3" s="66"/>
      <c r="F3" s="66"/>
      <c r="G3" s="66"/>
      <c r="H3" s="69" t="s">
        <v>20</v>
      </c>
      <c r="I3" s="69"/>
      <c r="J3" s="69"/>
      <c r="K3" s="70"/>
      <c r="N3" s="71" t="s">
        <v>21</v>
      </c>
      <c r="O3" s="72"/>
      <c r="P3" s="72"/>
      <c r="Q3" s="72"/>
      <c r="R3" s="58" t="s">
        <v>22</v>
      </c>
      <c r="S3" s="58"/>
      <c r="T3" s="58"/>
      <c r="U3" s="58"/>
      <c r="X3" s="64" t="s">
        <v>13</v>
      </c>
      <c r="Y3" s="65"/>
      <c r="Z3" s="65"/>
      <c r="AA3" s="65"/>
      <c r="AB3" s="62" t="s">
        <v>7</v>
      </c>
      <c r="AC3" s="62"/>
      <c r="AD3" s="62"/>
      <c r="AE3" s="62"/>
    </row>
    <row r="4" spans="2:31" x14ac:dyDescent="0.25">
      <c r="B4" s="25" t="s">
        <v>93</v>
      </c>
      <c r="C4" s="25" t="s">
        <v>94</v>
      </c>
      <c r="D4" s="25" t="s">
        <v>93</v>
      </c>
      <c r="E4" s="25" t="s">
        <v>94</v>
      </c>
      <c r="F4" s="25" t="s">
        <v>93</v>
      </c>
      <c r="G4" s="25" t="s">
        <v>94</v>
      </c>
      <c r="H4" s="26" t="s">
        <v>93</v>
      </c>
      <c r="I4" s="26" t="s">
        <v>94</v>
      </c>
      <c r="J4" s="26" t="s">
        <v>93</v>
      </c>
      <c r="K4" s="26" t="s">
        <v>94</v>
      </c>
      <c r="N4" s="29" t="s">
        <v>93</v>
      </c>
      <c r="O4" s="29" t="s">
        <v>94</v>
      </c>
      <c r="P4" s="29" t="s">
        <v>93</v>
      </c>
      <c r="Q4" s="29" t="s">
        <v>94</v>
      </c>
      <c r="R4" s="29" t="s">
        <v>93</v>
      </c>
      <c r="S4" s="29" t="s">
        <v>94</v>
      </c>
      <c r="T4" s="29" t="s">
        <v>93</v>
      </c>
      <c r="U4" s="29" t="s">
        <v>94</v>
      </c>
      <c r="X4" s="29" t="s">
        <v>93</v>
      </c>
      <c r="Y4" s="29" t="s">
        <v>94</v>
      </c>
      <c r="Z4" s="29" t="s">
        <v>93</v>
      </c>
      <c r="AA4" s="29" t="s">
        <v>94</v>
      </c>
      <c r="AB4" s="29" t="s">
        <v>93</v>
      </c>
      <c r="AC4" s="29" t="s">
        <v>94</v>
      </c>
      <c r="AD4" s="29" t="s">
        <v>93</v>
      </c>
      <c r="AE4" s="29" t="s">
        <v>94</v>
      </c>
    </row>
    <row r="5" spans="2:31" x14ac:dyDescent="0.25">
      <c r="B5" s="16">
        <v>1</v>
      </c>
      <c r="C5" s="19">
        <v>254</v>
      </c>
      <c r="D5" s="16">
        <v>10</v>
      </c>
      <c r="E5" s="16">
        <v>280</v>
      </c>
      <c r="F5" s="16">
        <v>19</v>
      </c>
      <c r="G5" s="16">
        <v>84</v>
      </c>
      <c r="H5" s="16">
        <v>1</v>
      </c>
      <c r="I5" s="19">
        <v>540</v>
      </c>
      <c r="J5" s="16">
        <v>7</v>
      </c>
      <c r="K5" s="16">
        <v>202</v>
      </c>
      <c r="N5" s="30">
        <v>1</v>
      </c>
      <c r="O5" s="31">
        <v>125</v>
      </c>
      <c r="P5" s="18">
        <v>8</v>
      </c>
      <c r="Q5" s="31">
        <v>315</v>
      </c>
      <c r="R5" s="30">
        <v>1</v>
      </c>
      <c r="S5" s="31">
        <v>190</v>
      </c>
      <c r="T5" s="30">
        <v>8</v>
      </c>
      <c r="U5" s="31">
        <v>210</v>
      </c>
      <c r="X5" s="59" t="s">
        <v>97</v>
      </c>
      <c r="Y5" s="60"/>
      <c r="Z5" s="59" t="s">
        <v>14</v>
      </c>
      <c r="AA5" s="60"/>
      <c r="AB5" s="1">
        <v>1</v>
      </c>
      <c r="AC5" s="3">
        <v>67</v>
      </c>
      <c r="AD5" s="59" t="s">
        <v>10</v>
      </c>
      <c r="AE5" s="60"/>
    </row>
    <row r="6" spans="2:31" x14ac:dyDescent="0.25">
      <c r="B6" s="16">
        <v>2</v>
      </c>
      <c r="C6" s="19">
        <v>270</v>
      </c>
      <c r="D6" s="16">
        <v>11</v>
      </c>
      <c r="E6" s="16">
        <v>365</v>
      </c>
      <c r="F6" s="16">
        <v>20</v>
      </c>
      <c r="G6" s="16">
        <v>140</v>
      </c>
      <c r="H6" s="16">
        <v>2</v>
      </c>
      <c r="I6" s="19">
        <v>457</v>
      </c>
      <c r="J6" s="16">
        <v>8</v>
      </c>
      <c r="K6" s="16">
        <v>336</v>
      </c>
      <c r="N6" s="30">
        <v>2</v>
      </c>
      <c r="O6" s="31">
        <v>180</v>
      </c>
      <c r="P6" s="18">
        <v>9</v>
      </c>
      <c r="Q6" s="31">
        <v>175</v>
      </c>
      <c r="R6" s="30">
        <v>2</v>
      </c>
      <c r="S6" s="31">
        <v>380</v>
      </c>
      <c r="T6" s="30">
        <v>9</v>
      </c>
      <c r="U6" s="31">
        <v>182</v>
      </c>
      <c r="X6" s="1">
        <v>1</v>
      </c>
      <c r="Y6" s="1">
        <v>453</v>
      </c>
      <c r="Z6" s="1">
        <v>1</v>
      </c>
      <c r="AA6" s="1">
        <v>104</v>
      </c>
      <c r="AB6" s="1">
        <v>2</v>
      </c>
      <c r="AC6" s="3">
        <v>286</v>
      </c>
      <c r="AD6" s="1">
        <v>1</v>
      </c>
      <c r="AE6" s="1">
        <v>336</v>
      </c>
    </row>
    <row r="7" spans="2:31" x14ac:dyDescent="0.25">
      <c r="B7" s="16">
        <v>3</v>
      </c>
      <c r="C7" s="19">
        <v>150</v>
      </c>
      <c r="D7" s="16">
        <v>12</v>
      </c>
      <c r="E7" s="16">
        <v>336</v>
      </c>
      <c r="F7" s="16">
        <v>21</v>
      </c>
      <c r="G7" s="16">
        <v>395</v>
      </c>
      <c r="H7" s="16">
        <v>3</v>
      </c>
      <c r="I7" s="19">
        <v>350</v>
      </c>
      <c r="J7" s="16">
        <v>9</v>
      </c>
      <c r="K7" s="16">
        <v>239</v>
      </c>
      <c r="N7" s="30">
        <v>3</v>
      </c>
      <c r="O7" s="31">
        <v>143</v>
      </c>
      <c r="P7" s="18">
        <v>10</v>
      </c>
      <c r="Q7" s="31">
        <v>240</v>
      </c>
      <c r="R7" s="30">
        <v>3</v>
      </c>
      <c r="S7" s="31">
        <v>250</v>
      </c>
      <c r="T7" s="30">
        <v>10</v>
      </c>
      <c r="U7" s="31">
        <v>212</v>
      </c>
      <c r="X7" s="1">
        <v>2</v>
      </c>
      <c r="Y7" s="1">
        <v>712</v>
      </c>
      <c r="Z7" s="1">
        <v>2</v>
      </c>
      <c r="AA7" s="1">
        <v>154</v>
      </c>
      <c r="AB7" s="1">
        <v>3</v>
      </c>
      <c r="AC7" s="3">
        <v>316</v>
      </c>
      <c r="AD7" s="1">
        <v>2</v>
      </c>
      <c r="AE7" s="1">
        <v>280</v>
      </c>
    </row>
    <row r="8" spans="2:31" x14ac:dyDescent="0.25">
      <c r="B8" s="16">
        <v>4</v>
      </c>
      <c r="C8" s="19">
        <v>110</v>
      </c>
      <c r="D8" s="16">
        <v>13</v>
      </c>
      <c r="E8" s="16">
        <v>340</v>
      </c>
      <c r="F8" s="16">
        <v>22</v>
      </c>
      <c r="G8" s="16">
        <v>163</v>
      </c>
      <c r="H8" s="16">
        <v>4</v>
      </c>
      <c r="I8" s="19">
        <v>164</v>
      </c>
      <c r="J8" s="16">
        <v>10</v>
      </c>
      <c r="K8" s="16">
        <v>211</v>
      </c>
      <c r="N8" s="30">
        <v>4</v>
      </c>
      <c r="O8" s="31">
        <v>277</v>
      </c>
      <c r="P8" s="18">
        <v>11</v>
      </c>
      <c r="Q8" s="31">
        <v>314</v>
      </c>
      <c r="R8" s="30">
        <v>4</v>
      </c>
      <c r="S8" s="31">
        <v>200</v>
      </c>
      <c r="T8" s="30">
        <v>11</v>
      </c>
      <c r="U8" s="31">
        <v>146</v>
      </c>
      <c r="X8" s="1">
        <v>3</v>
      </c>
      <c r="Y8" s="1">
        <v>300</v>
      </c>
      <c r="Z8" s="1">
        <v>3</v>
      </c>
      <c r="AA8" s="1">
        <v>36</v>
      </c>
      <c r="AB8" s="1">
        <v>4</v>
      </c>
      <c r="AC8" s="3">
        <v>245</v>
      </c>
      <c r="AD8" s="1">
        <v>3</v>
      </c>
      <c r="AE8" s="1">
        <v>415</v>
      </c>
    </row>
    <row r="9" spans="2:31" x14ac:dyDescent="0.25">
      <c r="B9" s="16">
        <v>5</v>
      </c>
      <c r="C9" s="19">
        <v>368</v>
      </c>
      <c r="D9" s="16">
        <v>14</v>
      </c>
      <c r="E9" s="16">
        <v>143</v>
      </c>
      <c r="F9" s="16">
        <v>23</v>
      </c>
      <c r="G9" s="16">
        <v>262</v>
      </c>
      <c r="H9" s="17">
        <v>5</v>
      </c>
      <c r="I9" s="17">
        <v>242</v>
      </c>
      <c r="J9" s="17">
        <v>11</v>
      </c>
      <c r="K9" s="17">
        <v>163</v>
      </c>
      <c r="N9" s="30">
        <v>5</v>
      </c>
      <c r="O9" s="31">
        <v>233</v>
      </c>
      <c r="P9" s="18">
        <v>12</v>
      </c>
      <c r="Q9" s="31">
        <v>269</v>
      </c>
      <c r="R9" s="30">
        <v>5</v>
      </c>
      <c r="S9" s="31">
        <v>350</v>
      </c>
      <c r="T9" s="30">
        <v>12</v>
      </c>
      <c r="U9" s="31">
        <v>215</v>
      </c>
      <c r="X9" s="59" t="s">
        <v>98</v>
      </c>
      <c r="Y9" s="60"/>
      <c r="Z9" s="1">
        <v>4</v>
      </c>
      <c r="AA9" s="1">
        <v>119</v>
      </c>
      <c r="AB9" s="59" t="s">
        <v>8</v>
      </c>
      <c r="AC9" s="60"/>
      <c r="AD9" s="1">
        <v>4</v>
      </c>
      <c r="AE9" s="1">
        <v>615</v>
      </c>
    </row>
    <row r="10" spans="2:31" x14ac:dyDescent="0.25">
      <c r="B10" s="16">
        <v>6</v>
      </c>
      <c r="C10" s="19">
        <v>385</v>
      </c>
      <c r="D10" s="16">
        <v>15</v>
      </c>
      <c r="E10" s="16">
        <v>510</v>
      </c>
      <c r="F10" s="16">
        <v>24</v>
      </c>
      <c r="G10" s="20">
        <v>400</v>
      </c>
      <c r="H10" s="18">
        <v>6</v>
      </c>
      <c r="I10" s="18">
        <v>215</v>
      </c>
      <c r="J10" s="67"/>
      <c r="K10" s="67"/>
      <c r="N10" s="30">
        <v>6</v>
      </c>
      <c r="O10" s="31">
        <v>272</v>
      </c>
      <c r="P10" s="18">
        <v>13</v>
      </c>
      <c r="Q10" s="31">
        <v>270</v>
      </c>
      <c r="R10" s="30">
        <v>6</v>
      </c>
      <c r="S10" s="31">
        <v>394</v>
      </c>
      <c r="T10" s="30">
        <v>13</v>
      </c>
      <c r="U10" s="31">
        <v>116</v>
      </c>
      <c r="X10" s="1">
        <v>1</v>
      </c>
      <c r="Y10" s="1">
        <v>247</v>
      </c>
      <c r="Z10" s="59" t="s">
        <v>17</v>
      </c>
      <c r="AA10" s="60"/>
      <c r="AB10" s="1">
        <v>5</v>
      </c>
      <c r="AC10" s="3">
        <v>136</v>
      </c>
      <c r="AD10" s="59" t="s">
        <v>12</v>
      </c>
      <c r="AE10" s="60"/>
    </row>
    <row r="11" spans="2:31" x14ac:dyDescent="0.25">
      <c r="B11" s="16">
        <v>7</v>
      </c>
      <c r="C11" s="19">
        <v>242</v>
      </c>
      <c r="D11" s="16">
        <v>16</v>
      </c>
      <c r="E11" s="16">
        <v>346</v>
      </c>
      <c r="F11" s="17">
        <v>25</v>
      </c>
      <c r="G11" s="21">
        <v>140</v>
      </c>
      <c r="H11" s="67" t="s">
        <v>24</v>
      </c>
      <c r="I11" s="67"/>
      <c r="J11" s="67"/>
      <c r="K11" s="24">
        <f>AVERAGE(I5:I10,K5:K9)</f>
        <v>283.54545454545456</v>
      </c>
      <c r="N11" s="90">
        <v>7</v>
      </c>
      <c r="O11" s="91">
        <v>166</v>
      </c>
      <c r="P11" s="92">
        <v>14</v>
      </c>
      <c r="Q11" s="91">
        <v>250</v>
      </c>
      <c r="R11" s="30">
        <v>7</v>
      </c>
      <c r="S11" s="31">
        <v>185</v>
      </c>
      <c r="T11" s="30">
        <v>14</v>
      </c>
      <c r="U11" s="31">
        <v>214</v>
      </c>
      <c r="X11" s="1">
        <v>2</v>
      </c>
      <c r="Y11" s="1">
        <v>426</v>
      </c>
      <c r="Z11" s="1">
        <v>1</v>
      </c>
      <c r="AA11" s="1">
        <v>248</v>
      </c>
      <c r="AB11" s="1">
        <v>6</v>
      </c>
      <c r="AC11" s="3">
        <v>177</v>
      </c>
      <c r="AD11" s="1">
        <v>1</v>
      </c>
      <c r="AE11" s="1">
        <v>40</v>
      </c>
    </row>
    <row r="12" spans="2:31" x14ac:dyDescent="0.25">
      <c r="B12" s="16">
        <v>8</v>
      </c>
      <c r="C12" s="19">
        <v>283</v>
      </c>
      <c r="D12" s="16">
        <v>17</v>
      </c>
      <c r="E12" s="20">
        <v>200</v>
      </c>
      <c r="F12" s="67"/>
      <c r="G12" s="67"/>
      <c r="H12" s="22"/>
      <c r="I12" s="22"/>
      <c r="J12" s="22"/>
      <c r="K12" s="22"/>
      <c r="N12" s="93" t="s">
        <v>24</v>
      </c>
      <c r="O12" s="93"/>
      <c r="P12" s="93"/>
      <c r="Q12" s="94">
        <f>AVERAGE(O5:O11,Q5:Q11)</f>
        <v>230.64285714285714</v>
      </c>
      <c r="R12" s="93" t="s">
        <v>24</v>
      </c>
      <c r="S12" s="93"/>
      <c r="T12" s="93"/>
      <c r="U12" s="95">
        <f>AVERAGE(S5:S11,U5:U11)</f>
        <v>231.71428571428572</v>
      </c>
      <c r="X12" s="1">
        <v>3</v>
      </c>
      <c r="Y12" s="1">
        <v>524</v>
      </c>
      <c r="Z12" s="1">
        <v>2</v>
      </c>
      <c r="AA12" s="1">
        <v>452</v>
      </c>
      <c r="AB12" s="1">
        <v>7</v>
      </c>
      <c r="AC12" s="3">
        <v>192</v>
      </c>
      <c r="AD12" s="1">
        <v>2</v>
      </c>
      <c r="AE12" s="1">
        <v>73</v>
      </c>
    </row>
    <row r="13" spans="2:31" x14ac:dyDescent="0.25">
      <c r="B13" s="17">
        <v>9</v>
      </c>
      <c r="C13" s="17">
        <v>258</v>
      </c>
      <c r="D13" s="17">
        <v>18</v>
      </c>
      <c r="E13" s="21">
        <v>280</v>
      </c>
      <c r="F13" s="67"/>
      <c r="G13" s="67"/>
      <c r="H13" s="22"/>
      <c r="I13" s="22"/>
      <c r="J13" s="22"/>
      <c r="K13" s="22"/>
      <c r="N13" s="27"/>
      <c r="X13" s="1">
        <v>4</v>
      </c>
      <c r="Y13" s="1">
        <v>420</v>
      </c>
      <c r="Z13" s="1">
        <v>3</v>
      </c>
      <c r="AA13" s="1">
        <v>160</v>
      </c>
      <c r="AB13" s="1">
        <v>8</v>
      </c>
      <c r="AC13" s="3">
        <v>202</v>
      </c>
      <c r="AD13" s="1">
        <v>3</v>
      </c>
      <c r="AE13" s="1">
        <v>104</v>
      </c>
    </row>
    <row r="14" spans="2:31" x14ac:dyDescent="0.25">
      <c r="B14" s="67" t="s">
        <v>24</v>
      </c>
      <c r="C14" s="67"/>
      <c r="D14" s="67"/>
      <c r="E14" s="67"/>
      <c r="F14" s="68"/>
      <c r="G14" s="23">
        <f>AVERAGE(C5:C13,E5:E13,G5:G11)</f>
        <v>268.16000000000003</v>
      </c>
      <c r="H14" s="22"/>
      <c r="I14" s="22"/>
      <c r="J14" s="22"/>
      <c r="K14" s="22"/>
      <c r="X14" s="59" t="s">
        <v>16</v>
      </c>
      <c r="Y14" s="60"/>
      <c r="Z14" s="1">
        <v>4</v>
      </c>
      <c r="AA14" s="1">
        <v>150</v>
      </c>
      <c r="AB14" s="1">
        <v>9</v>
      </c>
      <c r="AC14" s="3">
        <v>197</v>
      </c>
      <c r="AD14" s="1">
        <v>4</v>
      </c>
      <c r="AE14" s="1">
        <v>127</v>
      </c>
    </row>
    <row r="15" spans="2:31" x14ac:dyDescent="0.25">
      <c r="N15" s="62" t="s">
        <v>23</v>
      </c>
      <c r="O15" s="62"/>
      <c r="P15" s="62"/>
      <c r="Q15" s="62"/>
      <c r="R15" s="62"/>
      <c r="S15" s="62"/>
      <c r="T15" s="62"/>
      <c r="U15" s="62"/>
      <c r="X15" s="1">
        <v>1</v>
      </c>
      <c r="Y15" s="1">
        <v>84</v>
      </c>
      <c r="Z15" s="1">
        <v>5</v>
      </c>
      <c r="AA15" s="1">
        <v>209</v>
      </c>
      <c r="AB15" s="1">
        <v>10</v>
      </c>
      <c r="AC15" s="3">
        <v>131</v>
      </c>
      <c r="AD15" s="59" t="s">
        <v>11</v>
      </c>
      <c r="AE15" s="60"/>
    </row>
    <row r="16" spans="2:31" x14ac:dyDescent="0.25">
      <c r="N16" s="29" t="s">
        <v>93</v>
      </c>
      <c r="O16" s="29" t="s">
        <v>94</v>
      </c>
      <c r="P16" s="29" t="s">
        <v>93</v>
      </c>
      <c r="Q16" s="29" t="s">
        <v>94</v>
      </c>
      <c r="R16" s="29" t="s">
        <v>93</v>
      </c>
      <c r="S16" s="29" t="s">
        <v>94</v>
      </c>
      <c r="T16" s="29" t="s">
        <v>93</v>
      </c>
      <c r="U16" s="29" t="s">
        <v>94</v>
      </c>
      <c r="X16" s="1">
        <v>2</v>
      </c>
      <c r="Y16" s="1">
        <v>124</v>
      </c>
      <c r="Z16" s="1">
        <v>6</v>
      </c>
      <c r="AA16" s="1">
        <v>304</v>
      </c>
      <c r="AB16" s="63" t="s">
        <v>9</v>
      </c>
      <c r="AC16" s="61"/>
      <c r="AD16" s="32">
        <v>1</v>
      </c>
      <c r="AE16" s="32">
        <v>235</v>
      </c>
    </row>
    <row r="17" spans="14:31" x14ac:dyDescent="0.25">
      <c r="N17" s="59" t="s">
        <v>0</v>
      </c>
      <c r="O17" s="60"/>
      <c r="P17" s="59" t="s">
        <v>3</v>
      </c>
      <c r="Q17" s="60"/>
      <c r="R17" s="59" t="s">
        <v>2</v>
      </c>
      <c r="S17" s="60"/>
      <c r="T17" s="59" t="s">
        <v>4</v>
      </c>
      <c r="U17" s="60"/>
      <c r="X17" s="1">
        <v>3</v>
      </c>
      <c r="Y17" s="1">
        <v>124</v>
      </c>
      <c r="Z17" s="1">
        <v>7</v>
      </c>
      <c r="AA17" s="28">
        <v>153</v>
      </c>
      <c r="AB17" s="31">
        <v>1</v>
      </c>
      <c r="AC17" s="31">
        <v>230</v>
      </c>
      <c r="AD17" s="31">
        <v>2</v>
      </c>
      <c r="AE17" s="31">
        <v>147</v>
      </c>
    </row>
    <row r="18" spans="14:31" x14ac:dyDescent="0.25">
      <c r="N18" s="15">
        <v>1</v>
      </c>
      <c r="O18" s="3">
        <v>289</v>
      </c>
      <c r="P18" s="15">
        <v>1</v>
      </c>
      <c r="Q18" s="3">
        <v>298</v>
      </c>
      <c r="R18" s="15">
        <v>1</v>
      </c>
      <c r="S18" s="3">
        <v>291</v>
      </c>
      <c r="T18" s="15">
        <v>1</v>
      </c>
      <c r="U18" s="3">
        <v>315</v>
      </c>
      <c r="X18" s="1">
        <v>4</v>
      </c>
      <c r="Y18" s="1">
        <v>82</v>
      </c>
      <c r="Z18" s="1">
        <v>8</v>
      </c>
      <c r="AA18" s="28">
        <v>200</v>
      </c>
      <c r="AB18" s="91">
        <v>2</v>
      </c>
      <c r="AC18" s="91">
        <v>300</v>
      </c>
      <c r="AD18" s="91"/>
      <c r="AE18" s="91"/>
    </row>
    <row r="19" spans="14:31" x14ac:dyDescent="0.25">
      <c r="N19" s="15">
        <v>2</v>
      </c>
      <c r="O19" s="3">
        <v>318</v>
      </c>
      <c r="P19" s="15">
        <v>2</v>
      </c>
      <c r="Q19" s="3">
        <v>321</v>
      </c>
      <c r="R19" s="15">
        <v>2</v>
      </c>
      <c r="S19" s="3">
        <v>179</v>
      </c>
      <c r="T19" s="15">
        <v>2</v>
      </c>
      <c r="U19" s="3">
        <v>274</v>
      </c>
      <c r="X19" s="1">
        <v>5</v>
      </c>
      <c r="Y19" s="1">
        <v>155</v>
      </c>
      <c r="Z19" s="1">
        <v>9</v>
      </c>
      <c r="AA19" s="28">
        <v>179</v>
      </c>
      <c r="AB19" s="93" t="s">
        <v>24</v>
      </c>
      <c r="AC19" s="93"/>
      <c r="AD19" s="93"/>
      <c r="AE19" s="95">
        <f>AVERAGE(AC5:AC18,AE6:AE18)</f>
        <v>220.5</v>
      </c>
    </row>
    <row r="20" spans="14:31" x14ac:dyDescent="0.25">
      <c r="N20" s="15">
        <v>3</v>
      </c>
      <c r="O20" s="3">
        <v>284</v>
      </c>
      <c r="P20" s="15">
        <v>3</v>
      </c>
      <c r="Q20" s="3">
        <v>285</v>
      </c>
      <c r="R20" s="15">
        <v>3</v>
      </c>
      <c r="S20" s="3">
        <v>150</v>
      </c>
      <c r="T20" s="15">
        <v>3</v>
      </c>
      <c r="U20" s="3">
        <v>400</v>
      </c>
      <c r="X20" s="59" t="s">
        <v>18</v>
      </c>
      <c r="Y20" s="96"/>
      <c r="Z20" s="1">
        <v>10</v>
      </c>
      <c r="AA20" s="1">
        <v>125</v>
      </c>
    </row>
    <row r="21" spans="14:31" x14ac:dyDescent="0.25">
      <c r="N21" s="59" t="s">
        <v>1</v>
      </c>
      <c r="O21" s="60"/>
      <c r="P21" s="15">
        <v>4</v>
      </c>
      <c r="Q21" s="3">
        <v>287</v>
      </c>
      <c r="R21" s="15">
        <v>4</v>
      </c>
      <c r="S21" s="3">
        <v>334</v>
      </c>
      <c r="T21" s="15">
        <v>4</v>
      </c>
      <c r="U21" s="3">
        <v>567</v>
      </c>
      <c r="X21" s="1">
        <v>1</v>
      </c>
      <c r="Y21" s="28">
        <v>291</v>
      </c>
      <c r="Z21" s="1">
        <v>11</v>
      </c>
      <c r="AA21" s="1">
        <v>150</v>
      </c>
    </row>
    <row r="22" spans="14:31" x14ac:dyDescent="0.25">
      <c r="N22" s="15">
        <v>1</v>
      </c>
      <c r="O22" s="3">
        <v>270</v>
      </c>
      <c r="P22" s="15">
        <v>5</v>
      </c>
      <c r="Q22" s="3">
        <v>115</v>
      </c>
      <c r="R22" s="15">
        <v>5</v>
      </c>
      <c r="S22" s="3">
        <v>218</v>
      </c>
      <c r="T22" s="15">
        <v>5</v>
      </c>
      <c r="U22" s="3">
        <v>519</v>
      </c>
      <c r="X22" s="1">
        <v>2</v>
      </c>
      <c r="Y22" s="28">
        <v>366</v>
      </c>
      <c r="Z22" s="99" t="s">
        <v>15</v>
      </c>
      <c r="AA22" s="99"/>
    </row>
    <row r="23" spans="14:31" x14ac:dyDescent="0.25">
      <c r="N23" s="15">
        <v>2</v>
      </c>
      <c r="O23" s="3">
        <v>300</v>
      </c>
      <c r="P23" s="15">
        <v>6</v>
      </c>
      <c r="Q23" s="3">
        <v>65</v>
      </c>
      <c r="R23" s="59" t="s">
        <v>25</v>
      </c>
      <c r="S23" s="60"/>
      <c r="T23" s="15">
        <v>6</v>
      </c>
      <c r="U23" s="3">
        <v>567</v>
      </c>
      <c r="X23" s="59" t="s">
        <v>99</v>
      </c>
      <c r="Y23" s="98"/>
      <c r="Z23" s="1">
        <v>1</v>
      </c>
      <c r="AA23" s="1">
        <v>418</v>
      </c>
    </row>
    <row r="24" spans="14:31" x14ac:dyDescent="0.25">
      <c r="N24" s="15">
        <v>3</v>
      </c>
      <c r="O24" s="3">
        <v>263</v>
      </c>
      <c r="P24" s="15">
        <v>7</v>
      </c>
      <c r="Q24" s="3">
        <v>115</v>
      </c>
      <c r="R24" s="15">
        <v>1</v>
      </c>
      <c r="S24" s="1">
        <v>640</v>
      </c>
      <c r="T24" s="59" t="s">
        <v>6</v>
      </c>
      <c r="U24" s="60"/>
      <c r="X24" s="28">
        <v>1</v>
      </c>
      <c r="Y24" s="97">
        <v>120</v>
      </c>
      <c r="Z24" s="1"/>
      <c r="AA24" s="1"/>
    </row>
    <row r="25" spans="14:31" x14ac:dyDescent="0.25">
      <c r="N25" s="59" t="s">
        <v>95</v>
      </c>
      <c r="O25" s="60"/>
      <c r="P25" s="15">
        <v>8</v>
      </c>
      <c r="Q25" s="3">
        <v>89</v>
      </c>
      <c r="R25" s="15">
        <v>2</v>
      </c>
      <c r="S25" s="1">
        <v>567</v>
      </c>
      <c r="T25" s="15">
        <v>1</v>
      </c>
      <c r="U25" s="3">
        <v>53</v>
      </c>
      <c r="X25" s="93" t="s">
        <v>24</v>
      </c>
      <c r="Y25" s="93"/>
      <c r="Z25" s="93"/>
      <c r="AA25" s="94">
        <f>AVERAGE(Y6:Y24,AA6:AA24)</f>
        <v>244.80645161290323</v>
      </c>
    </row>
    <row r="26" spans="14:31" x14ac:dyDescent="0.25">
      <c r="N26" s="15">
        <v>1</v>
      </c>
      <c r="O26" s="3">
        <v>116</v>
      </c>
      <c r="P26" s="59" t="s">
        <v>5</v>
      </c>
      <c r="Q26" s="60"/>
      <c r="R26" s="15">
        <v>3</v>
      </c>
      <c r="S26" s="1">
        <v>460</v>
      </c>
      <c r="T26" s="15">
        <v>2</v>
      </c>
      <c r="U26" s="3">
        <v>60</v>
      </c>
    </row>
    <row r="27" spans="14:31" x14ac:dyDescent="0.25">
      <c r="N27" s="15">
        <v>2</v>
      </c>
      <c r="O27" s="3">
        <v>388</v>
      </c>
      <c r="P27" s="15">
        <v>1</v>
      </c>
      <c r="Q27" s="3">
        <v>192</v>
      </c>
      <c r="R27" s="15">
        <v>4</v>
      </c>
      <c r="S27" s="1">
        <v>506</v>
      </c>
      <c r="T27" s="15">
        <v>3</v>
      </c>
      <c r="U27" s="3">
        <v>103</v>
      </c>
    </row>
    <row r="28" spans="14:31" x14ac:dyDescent="0.25">
      <c r="N28" s="15">
        <v>3</v>
      </c>
      <c r="O28" s="3">
        <v>287</v>
      </c>
      <c r="P28" s="15">
        <v>2</v>
      </c>
      <c r="Q28" s="3">
        <v>359</v>
      </c>
      <c r="R28" s="15">
        <v>5</v>
      </c>
      <c r="S28" s="1">
        <v>452</v>
      </c>
      <c r="T28" s="15">
        <v>4</v>
      </c>
      <c r="U28" s="3">
        <v>117</v>
      </c>
    </row>
    <row r="29" spans="14:31" x14ac:dyDescent="0.25">
      <c r="N29" s="59" t="s">
        <v>96</v>
      </c>
      <c r="O29" s="60"/>
      <c r="P29" s="15">
        <v>3</v>
      </c>
      <c r="Q29" s="3">
        <v>197</v>
      </c>
      <c r="R29" s="15">
        <v>6</v>
      </c>
      <c r="S29" s="1">
        <v>464</v>
      </c>
      <c r="T29" s="15">
        <v>5</v>
      </c>
      <c r="U29" s="3">
        <v>105</v>
      </c>
    </row>
    <row r="30" spans="14:31" x14ac:dyDescent="0.25">
      <c r="N30" s="15">
        <v>1</v>
      </c>
      <c r="O30" s="3">
        <v>309</v>
      </c>
      <c r="P30" s="15">
        <v>4</v>
      </c>
      <c r="Q30" s="3">
        <v>195</v>
      </c>
      <c r="R30" s="2">
        <v>7</v>
      </c>
      <c r="S30" s="1">
        <v>512</v>
      </c>
      <c r="T30" s="2">
        <v>6</v>
      </c>
      <c r="U30" s="2">
        <v>108</v>
      </c>
    </row>
    <row r="31" spans="14:31" x14ac:dyDescent="0.25">
      <c r="N31" s="15">
        <v>2</v>
      </c>
      <c r="O31" s="3">
        <v>324</v>
      </c>
      <c r="P31" s="1"/>
      <c r="Q31" s="1"/>
      <c r="R31" s="1"/>
      <c r="S31" s="1"/>
      <c r="T31" s="1"/>
      <c r="U31" s="1"/>
    </row>
    <row r="32" spans="14:31" x14ac:dyDescent="0.25">
      <c r="N32" s="15">
        <v>3</v>
      </c>
      <c r="O32" s="3">
        <v>340</v>
      </c>
      <c r="P32" s="1"/>
      <c r="Q32" s="1"/>
      <c r="R32" s="1"/>
      <c r="S32" s="1"/>
      <c r="T32" s="1"/>
      <c r="U32" s="1"/>
    </row>
    <row r="33" spans="14:21" x14ac:dyDescent="0.25">
      <c r="N33" s="93" t="s">
        <v>24</v>
      </c>
      <c r="O33" s="93"/>
      <c r="P33" s="93"/>
      <c r="Q33" s="94">
        <f>AVERAGE(O18:O32,Q18:Q32)</f>
        <v>250.25</v>
      </c>
      <c r="R33" s="93" t="s">
        <v>24</v>
      </c>
      <c r="S33" s="93"/>
      <c r="T33" s="93"/>
      <c r="U33" s="95">
        <f>AVERAGE(S18:S32,U18:U32)</f>
        <v>331.70833333333331</v>
      </c>
    </row>
  </sheetData>
  <mergeCells count="40">
    <mergeCell ref="N33:P33"/>
    <mergeCell ref="R33:T33"/>
    <mergeCell ref="X25:Z25"/>
    <mergeCell ref="AB19:AD19"/>
    <mergeCell ref="B3:G3"/>
    <mergeCell ref="B14:F14"/>
    <mergeCell ref="N17:O17"/>
    <mergeCell ref="H3:K3"/>
    <mergeCell ref="H11:J11"/>
    <mergeCell ref="F12:G13"/>
    <mergeCell ref="J10:K10"/>
    <mergeCell ref="N3:Q3"/>
    <mergeCell ref="N12:P12"/>
    <mergeCell ref="AB3:AE3"/>
    <mergeCell ref="AB16:AC16"/>
    <mergeCell ref="AD10:AE10"/>
    <mergeCell ref="AB9:AC9"/>
    <mergeCell ref="AD15:AE15"/>
    <mergeCell ref="N29:O29"/>
    <mergeCell ref="N25:O25"/>
    <mergeCell ref="P26:Q26"/>
    <mergeCell ref="Z5:AA5"/>
    <mergeCell ref="AD5:AE5"/>
    <mergeCell ref="N15:U15"/>
    <mergeCell ref="R23:S23"/>
    <mergeCell ref="X5:Y5"/>
    <mergeCell ref="X9:Y9"/>
    <mergeCell ref="X20:Y20"/>
    <mergeCell ref="P17:Q17"/>
    <mergeCell ref="N21:O21"/>
    <mergeCell ref="R12:T12"/>
    <mergeCell ref="R3:U3"/>
    <mergeCell ref="T24:U24"/>
    <mergeCell ref="T17:U17"/>
    <mergeCell ref="R17:S17"/>
    <mergeCell ref="Z10:AA10"/>
    <mergeCell ref="Z22:AA22"/>
    <mergeCell ref="X23:Y23"/>
    <mergeCell ref="X14:Y14"/>
    <mergeCell ref="X3:AA3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6"/>
  <sheetViews>
    <sheetView topLeftCell="A2" zoomScale="70" zoomScaleNormal="70" workbookViewId="0">
      <selection activeCell="F34" sqref="F34"/>
    </sheetView>
  </sheetViews>
  <sheetFormatPr baseColWidth="10" defaultRowHeight="15" x14ac:dyDescent="0.25"/>
  <cols>
    <col min="2" max="2" width="13.140625" bestFit="1" customWidth="1"/>
    <col min="7" max="7" width="11.42578125" style="39"/>
  </cols>
  <sheetData>
    <row r="2" spans="1:7" x14ac:dyDescent="0.25">
      <c r="A2" s="77" t="s">
        <v>100</v>
      </c>
      <c r="B2" s="77"/>
      <c r="C2" s="77"/>
      <c r="D2" s="77"/>
      <c r="E2" s="77"/>
      <c r="F2" s="77"/>
      <c r="G2" s="33"/>
    </row>
    <row r="3" spans="1:7" x14ac:dyDescent="0.25">
      <c r="A3" s="40" t="s">
        <v>142</v>
      </c>
      <c r="B3" s="40" t="s">
        <v>143</v>
      </c>
      <c r="C3" s="41" t="s">
        <v>141</v>
      </c>
      <c r="D3" s="40" t="s">
        <v>142</v>
      </c>
      <c r="E3" s="40" t="s">
        <v>143</v>
      </c>
      <c r="F3" s="41" t="s">
        <v>141</v>
      </c>
      <c r="G3" s="34"/>
    </row>
    <row r="4" spans="1:7" x14ac:dyDescent="0.25">
      <c r="A4" s="78" t="s">
        <v>101</v>
      </c>
      <c r="B4" s="42" t="s">
        <v>102</v>
      </c>
      <c r="C4" s="43">
        <v>0.88</v>
      </c>
      <c r="D4" s="78" t="s">
        <v>103</v>
      </c>
      <c r="E4" s="44" t="s">
        <v>104</v>
      </c>
      <c r="F4" s="45">
        <v>0.54</v>
      </c>
      <c r="G4" s="35"/>
    </row>
    <row r="5" spans="1:7" x14ac:dyDescent="0.25">
      <c r="A5" s="78"/>
      <c r="B5" s="46" t="s">
        <v>105</v>
      </c>
      <c r="C5" s="47">
        <v>0.76</v>
      </c>
      <c r="D5" s="78"/>
      <c r="E5" s="48" t="s">
        <v>106</v>
      </c>
      <c r="F5" s="49">
        <v>0.65</v>
      </c>
      <c r="G5" s="36"/>
    </row>
    <row r="6" spans="1:7" x14ac:dyDescent="0.25">
      <c r="A6" s="78"/>
      <c r="B6" s="48" t="s">
        <v>107</v>
      </c>
      <c r="C6" s="49">
        <v>0.76</v>
      </c>
      <c r="D6" s="78"/>
      <c r="E6" s="50" t="s">
        <v>108</v>
      </c>
      <c r="F6" s="51">
        <v>0.63</v>
      </c>
      <c r="G6" s="35"/>
    </row>
    <row r="7" spans="1:7" x14ac:dyDescent="0.25">
      <c r="A7" s="78"/>
      <c r="B7" s="48" t="s">
        <v>109</v>
      </c>
      <c r="C7" s="49">
        <v>0.81</v>
      </c>
      <c r="D7" s="78"/>
      <c r="E7" s="52" t="s">
        <v>110</v>
      </c>
      <c r="F7" s="53">
        <v>0.61</v>
      </c>
      <c r="G7" s="35"/>
    </row>
    <row r="8" spans="1:7" x14ac:dyDescent="0.25">
      <c r="A8" s="78"/>
      <c r="B8" s="48" t="s">
        <v>111</v>
      </c>
      <c r="C8" s="49">
        <v>0.65</v>
      </c>
      <c r="D8" s="78" t="s">
        <v>112</v>
      </c>
      <c r="E8" s="48" t="s">
        <v>113</v>
      </c>
      <c r="F8" s="49">
        <v>0.08</v>
      </c>
      <c r="G8" s="36"/>
    </row>
    <row r="9" spans="1:7" x14ac:dyDescent="0.25">
      <c r="A9" s="78"/>
      <c r="B9" s="48" t="s">
        <v>108</v>
      </c>
      <c r="C9" s="49">
        <v>0.76</v>
      </c>
      <c r="D9" s="78"/>
      <c r="E9" s="48" t="s">
        <v>106</v>
      </c>
      <c r="F9" s="49">
        <v>0.5</v>
      </c>
      <c r="G9" s="36"/>
    </row>
    <row r="10" spans="1:7" x14ac:dyDescent="0.25">
      <c r="A10" s="78"/>
      <c r="B10" s="48" t="s">
        <v>110</v>
      </c>
      <c r="C10" s="49">
        <v>0.83</v>
      </c>
      <c r="D10" s="78"/>
      <c r="E10" s="48" t="s">
        <v>114</v>
      </c>
      <c r="F10" s="49">
        <v>0.1</v>
      </c>
      <c r="G10" s="36"/>
    </row>
    <row r="11" spans="1:7" x14ac:dyDescent="0.25">
      <c r="A11" s="78"/>
      <c r="B11" s="48" t="s">
        <v>104</v>
      </c>
      <c r="C11" s="49">
        <v>0.72</v>
      </c>
      <c r="D11" s="78"/>
      <c r="E11" s="48" t="s">
        <v>110</v>
      </c>
      <c r="F11" s="49">
        <v>0.25</v>
      </c>
      <c r="G11" s="36"/>
    </row>
    <row r="12" spans="1:7" x14ac:dyDescent="0.25">
      <c r="A12" s="78" t="s">
        <v>115</v>
      </c>
      <c r="B12" s="48" t="s">
        <v>109</v>
      </c>
      <c r="C12" s="49">
        <v>0.79</v>
      </c>
      <c r="D12" s="78"/>
      <c r="E12" s="48" t="s">
        <v>116</v>
      </c>
      <c r="F12" s="49">
        <v>7.0000000000000007E-2</v>
      </c>
      <c r="G12" s="36"/>
    </row>
    <row r="13" spans="1:7" x14ac:dyDescent="0.25">
      <c r="A13" s="78"/>
      <c r="B13" s="48" t="s">
        <v>113</v>
      </c>
      <c r="C13" s="49">
        <v>0.55000000000000004</v>
      </c>
      <c r="D13" s="78"/>
      <c r="E13" s="48" t="s">
        <v>117</v>
      </c>
      <c r="F13" s="49">
        <v>0.03</v>
      </c>
      <c r="G13" s="36"/>
    </row>
    <row r="14" spans="1:7" x14ac:dyDescent="0.25">
      <c r="A14" s="78"/>
      <c r="B14" s="48" t="s">
        <v>118</v>
      </c>
      <c r="C14" s="49">
        <v>0.7</v>
      </c>
      <c r="D14" s="49"/>
      <c r="E14" s="49"/>
      <c r="F14" s="49"/>
      <c r="G14" s="36"/>
    </row>
    <row r="15" spans="1:7" x14ac:dyDescent="0.25">
      <c r="A15" s="78"/>
      <c r="B15" s="48" t="s">
        <v>110</v>
      </c>
      <c r="C15" s="49">
        <v>0.73</v>
      </c>
      <c r="D15" s="49"/>
      <c r="E15" s="49"/>
      <c r="F15" s="49"/>
      <c r="G15" s="36"/>
    </row>
    <row r="16" spans="1:7" x14ac:dyDescent="0.25">
      <c r="A16" s="75" t="s">
        <v>144</v>
      </c>
      <c r="B16" s="75"/>
      <c r="C16" s="41" t="s">
        <v>141</v>
      </c>
      <c r="D16" s="75" t="s">
        <v>146</v>
      </c>
      <c r="E16" s="75"/>
      <c r="F16" s="41" t="s">
        <v>141</v>
      </c>
      <c r="G16" s="34"/>
    </row>
    <row r="17" spans="1:7" x14ac:dyDescent="0.25">
      <c r="A17" s="73" t="s">
        <v>119</v>
      </c>
      <c r="B17" s="73"/>
      <c r="C17" s="54">
        <v>0.43</v>
      </c>
      <c r="D17" s="74" t="s">
        <v>120</v>
      </c>
      <c r="E17" s="74"/>
      <c r="F17" s="55">
        <v>0.18</v>
      </c>
      <c r="G17" s="37"/>
    </row>
    <row r="18" spans="1:7" x14ac:dyDescent="0.25">
      <c r="A18" s="73" t="s">
        <v>121</v>
      </c>
      <c r="B18" s="73"/>
      <c r="C18" s="54">
        <v>0.16</v>
      </c>
      <c r="D18" s="74" t="s">
        <v>122</v>
      </c>
      <c r="E18" s="74"/>
      <c r="F18" s="55">
        <v>0.27</v>
      </c>
      <c r="G18" s="37"/>
    </row>
    <row r="19" spans="1:7" x14ac:dyDescent="0.25">
      <c r="A19" s="73" t="s">
        <v>123</v>
      </c>
      <c r="B19" s="73"/>
      <c r="C19" s="54">
        <v>0.12</v>
      </c>
      <c r="D19" s="74" t="s">
        <v>124</v>
      </c>
      <c r="E19" s="74"/>
      <c r="F19" s="55">
        <v>0.4</v>
      </c>
      <c r="G19" s="37"/>
    </row>
    <row r="20" spans="1:7" x14ac:dyDescent="0.25">
      <c r="A20" s="73" t="s">
        <v>125</v>
      </c>
      <c r="B20" s="73"/>
      <c r="C20" s="54">
        <v>0.48</v>
      </c>
      <c r="D20" s="74" t="s">
        <v>126</v>
      </c>
      <c r="E20" s="74"/>
      <c r="F20" s="55">
        <v>0.45</v>
      </c>
      <c r="G20" s="37"/>
    </row>
    <row r="21" spans="1:7" x14ac:dyDescent="0.25">
      <c r="A21" s="73" t="s">
        <v>127</v>
      </c>
      <c r="B21" s="73"/>
      <c r="C21" s="56" t="s">
        <v>128</v>
      </c>
      <c r="D21" s="74" t="s">
        <v>129</v>
      </c>
      <c r="E21" s="74"/>
      <c r="F21" s="55">
        <v>0.25</v>
      </c>
      <c r="G21" s="37"/>
    </row>
    <row r="22" spans="1:7" x14ac:dyDescent="0.25">
      <c r="A22" s="73" t="s">
        <v>130</v>
      </c>
      <c r="B22" s="73"/>
      <c r="C22" s="56" t="s">
        <v>131</v>
      </c>
      <c r="D22" s="74" t="s">
        <v>132</v>
      </c>
      <c r="E22" s="74"/>
      <c r="F22" s="55">
        <v>7.0000000000000007E-2</v>
      </c>
      <c r="G22" s="37"/>
    </row>
    <row r="23" spans="1:7" x14ac:dyDescent="0.25">
      <c r="A23" s="76" t="s">
        <v>145</v>
      </c>
      <c r="B23" s="76"/>
      <c r="C23" s="41" t="s">
        <v>141</v>
      </c>
      <c r="D23" s="74" t="s">
        <v>133</v>
      </c>
      <c r="E23" s="74"/>
      <c r="F23" s="55">
        <v>0.17</v>
      </c>
      <c r="G23" s="37"/>
    </row>
    <row r="24" spans="1:7" x14ac:dyDescent="0.25">
      <c r="A24" s="73" t="s">
        <v>134</v>
      </c>
      <c r="B24" s="73"/>
      <c r="C24" s="54">
        <v>0.8</v>
      </c>
      <c r="D24" s="74" t="s">
        <v>135</v>
      </c>
      <c r="E24" s="74"/>
      <c r="F24" s="55">
        <v>0.13</v>
      </c>
      <c r="G24" s="37"/>
    </row>
    <row r="25" spans="1:7" x14ac:dyDescent="0.25">
      <c r="A25" s="73" t="s">
        <v>136</v>
      </c>
      <c r="B25" s="73"/>
      <c r="C25" s="54">
        <v>0.75</v>
      </c>
      <c r="D25" s="74" t="s">
        <v>137</v>
      </c>
      <c r="E25" s="74"/>
      <c r="F25" s="57" t="s">
        <v>128</v>
      </c>
      <c r="G25" s="38"/>
    </row>
    <row r="26" spans="1:7" x14ac:dyDescent="0.25">
      <c r="A26" s="73" t="s">
        <v>138</v>
      </c>
      <c r="B26" s="73"/>
      <c r="C26" s="54">
        <v>0.75</v>
      </c>
      <c r="D26" s="74" t="s">
        <v>139</v>
      </c>
      <c r="E26" s="74"/>
      <c r="F26" s="57" t="s">
        <v>140</v>
      </c>
      <c r="G26" s="38"/>
    </row>
  </sheetData>
  <mergeCells count="27">
    <mergeCell ref="A2:F2"/>
    <mergeCell ref="A4:A11"/>
    <mergeCell ref="D4:D7"/>
    <mergeCell ref="D8:D13"/>
    <mergeCell ref="A12:A15"/>
    <mergeCell ref="A21:B21"/>
    <mergeCell ref="D21:E21"/>
    <mergeCell ref="A17:B17"/>
    <mergeCell ref="D17:E17"/>
    <mergeCell ref="A18:B18"/>
    <mergeCell ref="D18:E18"/>
    <mergeCell ref="A25:B25"/>
    <mergeCell ref="D25:E25"/>
    <mergeCell ref="A26:B26"/>
    <mergeCell ref="D26:E26"/>
    <mergeCell ref="A16:B16"/>
    <mergeCell ref="A23:B23"/>
    <mergeCell ref="D16:E16"/>
    <mergeCell ref="A22:B22"/>
    <mergeCell ref="D22:E22"/>
    <mergeCell ref="D23:E23"/>
    <mergeCell ref="A24:B24"/>
    <mergeCell ref="D24:E24"/>
    <mergeCell ref="A19:B19"/>
    <mergeCell ref="D19:E19"/>
    <mergeCell ref="A20:B20"/>
    <mergeCell ref="D20:E2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32"/>
  <sheetViews>
    <sheetView workbookViewId="0">
      <selection activeCell="E14" sqref="E14"/>
    </sheetView>
  </sheetViews>
  <sheetFormatPr baseColWidth="10" defaultRowHeight="14.25" x14ac:dyDescent="0.25"/>
  <cols>
    <col min="1" max="1" width="11.42578125" style="4"/>
    <col min="2" max="2" width="14.28515625" style="4" customWidth="1"/>
    <col min="3" max="3" width="18.5703125" style="4" bestFit="1" customWidth="1"/>
    <col min="4" max="4" width="18" style="4" bestFit="1" customWidth="1"/>
    <col min="5" max="5" width="26.42578125" style="4" customWidth="1"/>
    <col min="6" max="6" width="16.140625" style="4" customWidth="1"/>
    <col min="7" max="7" width="10.140625" style="4" customWidth="1"/>
    <col min="8" max="8" width="17.7109375" style="4" customWidth="1"/>
    <col min="9" max="14" width="10.28515625" style="4" customWidth="1"/>
    <col min="15" max="16" width="11.42578125" style="4"/>
    <col min="17" max="17" width="16.28515625" style="4" customWidth="1"/>
    <col min="18" max="21" width="13.42578125" style="4" customWidth="1"/>
    <col min="22" max="16384" width="11.42578125" style="4"/>
  </cols>
  <sheetData>
    <row r="3" spans="2:16" x14ac:dyDescent="0.25">
      <c r="B3" s="79" t="s">
        <v>26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</row>
    <row r="4" spans="2:16" ht="28.5" x14ac:dyDescent="0.25">
      <c r="B4" s="12" t="s">
        <v>58</v>
      </c>
      <c r="C4" s="12" t="s">
        <v>59</v>
      </c>
      <c r="D4" s="12" t="s">
        <v>60</v>
      </c>
      <c r="E4" s="12" t="s">
        <v>61</v>
      </c>
      <c r="F4" s="12" t="s">
        <v>43</v>
      </c>
      <c r="G4" s="12" t="s">
        <v>62</v>
      </c>
      <c r="H4" s="12" t="s">
        <v>63</v>
      </c>
      <c r="I4" s="12" t="s">
        <v>64</v>
      </c>
      <c r="J4" s="12" t="s">
        <v>76</v>
      </c>
      <c r="K4" s="12" t="s">
        <v>88</v>
      </c>
      <c r="L4" s="12" t="s">
        <v>89</v>
      </c>
      <c r="M4" s="12" t="s">
        <v>83</v>
      </c>
      <c r="N4" s="12" t="s">
        <v>90</v>
      </c>
    </row>
    <row r="5" spans="2:16" x14ac:dyDescent="0.25">
      <c r="B5" s="5" t="s">
        <v>65</v>
      </c>
      <c r="C5" s="6" t="s">
        <v>53</v>
      </c>
      <c r="D5" s="7" t="s">
        <v>29</v>
      </c>
      <c r="E5" s="6" t="s">
        <v>30</v>
      </c>
      <c r="F5" s="11">
        <v>1.75</v>
      </c>
      <c r="G5" s="7">
        <v>1000</v>
      </c>
      <c r="H5" s="7">
        <v>15</v>
      </c>
      <c r="I5" s="7">
        <v>8</v>
      </c>
      <c r="J5" s="10" t="s">
        <v>77</v>
      </c>
      <c r="K5" s="10" t="s">
        <v>79</v>
      </c>
      <c r="L5" s="10" t="s">
        <v>81</v>
      </c>
      <c r="M5" s="13">
        <v>0.91</v>
      </c>
      <c r="N5" s="10" t="s">
        <v>91</v>
      </c>
    </row>
    <row r="6" spans="2:16" x14ac:dyDescent="0.25">
      <c r="B6" s="5" t="s">
        <v>66</v>
      </c>
      <c r="C6" s="6" t="s">
        <v>53</v>
      </c>
      <c r="D6" s="7" t="s">
        <v>29</v>
      </c>
      <c r="E6" s="6" t="s">
        <v>30</v>
      </c>
      <c r="F6" s="11">
        <v>1.75</v>
      </c>
      <c r="G6" s="7">
        <v>1000</v>
      </c>
      <c r="H6" s="7">
        <v>15</v>
      </c>
      <c r="I6" s="7">
        <v>8</v>
      </c>
      <c r="J6" s="10" t="s">
        <v>77</v>
      </c>
      <c r="K6" s="10" t="s">
        <v>79</v>
      </c>
      <c r="L6" s="10" t="s">
        <v>81</v>
      </c>
      <c r="M6" s="13">
        <v>0.91</v>
      </c>
      <c r="N6" s="10" t="s">
        <v>91</v>
      </c>
    </row>
    <row r="7" spans="2:16" x14ac:dyDescent="0.25">
      <c r="B7" s="5" t="s">
        <v>67</v>
      </c>
      <c r="C7" s="6" t="s">
        <v>53</v>
      </c>
      <c r="D7" s="7" t="s">
        <v>29</v>
      </c>
      <c r="E7" s="6" t="s">
        <v>30</v>
      </c>
      <c r="F7" s="11">
        <v>1.75</v>
      </c>
      <c r="G7" s="7">
        <v>1000</v>
      </c>
      <c r="H7" s="7">
        <v>15</v>
      </c>
      <c r="I7" s="7">
        <v>8</v>
      </c>
      <c r="J7" s="10" t="s">
        <v>77</v>
      </c>
      <c r="K7" s="10" t="s">
        <v>79</v>
      </c>
      <c r="L7" s="10" t="s">
        <v>81</v>
      </c>
      <c r="M7" s="13">
        <v>0.91</v>
      </c>
      <c r="N7" s="10" t="s">
        <v>91</v>
      </c>
    </row>
    <row r="8" spans="2:16" x14ac:dyDescent="0.25">
      <c r="B8" s="5" t="s">
        <v>68</v>
      </c>
      <c r="C8" s="6" t="s">
        <v>53</v>
      </c>
      <c r="D8" s="7" t="s">
        <v>29</v>
      </c>
      <c r="E8" s="6" t="s">
        <v>30</v>
      </c>
      <c r="F8" s="11">
        <v>1.75</v>
      </c>
      <c r="G8" s="7">
        <v>1000</v>
      </c>
      <c r="H8" s="7">
        <v>15</v>
      </c>
      <c r="I8" s="7">
        <v>8</v>
      </c>
      <c r="J8" s="10" t="s">
        <v>77</v>
      </c>
      <c r="K8" s="10" t="s">
        <v>79</v>
      </c>
      <c r="L8" s="10" t="s">
        <v>81</v>
      </c>
      <c r="M8" s="13">
        <v>0.91</v>
      </c>
      <c r="N8" s="10" t="s">
        <v>91</v>
      </c>
    </row>
    <row r="9" spans="2:16" x14ac:dyDescent="0.25">
      <c r="B9" s="5" t="s">
        <v>69</v>
      </c>
      <c r="C9" s="6" t="s">
        <v>56</v>
      </c>
      <c r="D9" s="7" t="s">
        <v>29</v>
      </c>
      <c r="E9" s="6" t="s">
        <v>35</v>
      </c>
      <c r="F9" s="11">
        <v>1.5</v>
      </c>
      <c r="G9" s="7">
        <v>900</v>
      </c>
      <c r="H9" s="7">
        <v>13</v>
      </c>
      <c r="I9" s="7">
        <v>5</v>
      </c>
      <c r="J9" s="10" t="s">
        <v>77</v>
      </c>
      <c r="K9" s="10" t="s">
        <v>79</v>
      </c>
      <c r="L9" s="10" t="s">
        <v>81</v>
      </c>
      <c r="M9" s="13">
        <v>0.91</v>
      </c>
      <c r="N9" s="10" t="s">
        <v>91</v>
      </c>
    </row>
    <row r="10" spans="2:16" x14ac:dyDescent="0.25">
      <c r="B10" s="5" t="s">
        <v>70</v>
      </c>
      <c r="C10" s="6" t="s">
        <v>56</v>
      </c>
      <c r="D10" s="7" t="s">
        <v>29</v>
      </c>
      <c r="E10" s="6" t="s">
        <v>37</v>
      </c>
      <c r="F10" s="11">
        <v>1.5</v>
      </c>
      <c r="G10" s="7">
        <v>1150</v>
      </c>
      <c r="H10" s="7">
        <v>15</v>
      </c>
      <c r="I10" s="7">
        <v>5</v>
      </c>
      <c r="J10" s="10" t="s">
        <v>78</v>
      </c>
      <c r="K10" s="10" t="s">
        <v>80</v>
      </c>
      <c r="L10" s="10" t="s">
        <v>82</v>
      </c>
      <c r="M10" s="13">
        <v>0.9</v>
      </c>
      <c r="N10" s="10" t="s">
        <v>92</v>
      </c>
    </row>
    <row r="11" spans="2:16" x14ac:dyDescent="0.25">
      <c r="B11" s="5" t="s">
        <v>71</v>
      </c>
      <c r="C11" s="6" t="s">
        <v>74</v>
      </c>
      <c r="D11" s="7" t="s">
        <v>29</v>
      </c>
      <c r="E11" s="6" t="s">
        <v>39</v>
      </c>
      <c r="F11" s="11">
        <v>1.5</v>
      </c>
      <c r="G11" s="7">
        <v>1000</v>
      </c>
      <c r="H11" s="7">
        <v>13</v>
      </c>
      <c r="I11" s="7">
        <v>5</v>
      </c>
      <c r="J11" s="10" t="s">
        <v>77</v>
      </c>
      <c r="K11" s="10" t="s">
        <v>79</v>
      </c>
      <c r="L11" s="10" t="s">
        <v>81</v>
      </c>
      <c r="M11" s="13">
        <v>0.91</v>
      </c>
      <c r="N11" s="10" t="s">
        <v>91</v>
      </c>
    </row>
    <row r="12" spans="2:16" x14ac:dyDescent="0.25">
      <c r="B12" s="5" t="s">
        <v>72</v>
      </c>
      <c r="C12" s="6" t="s">
        <v>74</v>
      </c>
      <c r="D12" s="7" t="s">
        <v>29</v>
      </c>
      <c r="E12" s="6" t="s">
        <v>41</v>
      </c>
      <c r="F12" s="11">
        <v>1.5</v>
      </c>
      <c r="G12" s="7">
        <v>1150</v>
      </c>
      <c r="H12" s="7">
        <v>17</v>
      </c>
      <c r="I12" s="7">
        <v>5</v>
      </c>
      <c r="J12" s="10" t="s">
        <v>78</v>
      </c>
      <c r="K12" s="10" t="s">
        <v>80</v>
      </c>
      <c r="L12" s="10" t="s">
        <v>82</v>
      </c>
      <c r="M12" s="13">
        <v>0.9</v>
      </c>
      <c r="N12" s="10" t="s">
        <v>92</v>
      </c>
    </row>
    <row r="13" spans="2:16" x14ac:dyDescent="0.25">
      <c r="B13" s="5" t="s">
        <v>73</v>
      </c>
      <c r="C13" s="6" t="s">
        <v>75</v>
      </c>
      <c r="D13" s="7" t="s">
        <v>29</v>
      </c>
      <c r="E13" s="6" t="s">
        <v>35</v>
      </c>
      <c r="F13" s="11">
        <v>1.5</v>
      </c>
      <c r="G13" s="7">
        <v>900</v>
      </c>
      <c r="H13" s="7">
        <v>13</v>
      </c>
      <c r="I13" s="7">
        <v>7</v>
      </c>
      <c r="J13" s="10" t="s">
        <v>77</v>
      </c>
      <c r="K13" s="10" t="s">
        <v>79</v>
      </c>
      <c r="L13" s="10" t="s">
        <v>81</v>
      </c>
      <c r="M13" s="13">
        <v>0.91</v>
      </c>
      <c r="N13" s="10" t="s">
        <v>91</v>
      </c>
    </row>
    <row r="15" spans="2:16" ht="28.5" x14ac:dyDescent="0.25">
      <c r="C15" s="84" t="s">
        <v>47</v>
      </c>
      <c r="D15" s="85"/>
      <c r="E15" s="86"/>
      <c r="G15" s="12" t="s">
        <v>58</v>
      </c>
      <c r="H15" s="12" t="s">
        <v>60</v>
      </c>
      <c r="I15" s="12" t="s">
        <v>61</v>
      </c>
      <c r="J15" s="12" t="s">
        <v>43</v>
      </c>
      <c r="K15" s="12" t="s">
        <v>62</v>
      </c>
      <c r="L15" s="12" t="s">
        <v>76</v>
      </c>
      <c r="M15" s="12" t="s">
        <v>88</v>
      </c>
      <c r="N15" s="12" t="s">
        <v>89</v>
      </c>
      <c r="O15" s="12" t="s">
        <v>83</v>
      </c>
      <c r="P15" s="12" t="s">
        <v>90</v>
      </c>
    </row>
    <row r="16" spans="2:16" ht="15" customHeight="1" x14ac:dyDescent="0.25">
      <c r="B16" s="12" t="s">
        <v>27</v>
      </c>
      <c r="C16" s="12" t="s">
        <v>45</v>
      </c>
      <c r="D16" s="12" t="s">
        <v>46</v>
      </c>
      <c r="E16" s="12" t="s">
        <v>44</v>
      </c>
      <c r="G16" s="5" t="s">
        <v>65</v>
      </c>
      <c r="H16" s="7" t="s">
        <v>29</v>
      </c>
      <c r="I16" s="6" t="s">
        <v>30</v>
      </c>
      <c r="J16" s="11">
        <v>1.75</v>
      </c>
      <c r="K16" s="7">
        <v>1000</v>
      </c>
      <c r="L16" s="10" t="s">
        <v>77</v>
      </c>
      <c r="M16" s="10" t="s">
        <v>79</v>
      </c>
      <c r="N16" s="10" t="s">
        <v>81</v>
      </c>
      <c r="O16" s="13">
        <v>0.91</v>
      </c>
      <c r="P16" s="10" t="s">
        <v>91</v>
      </c>
    </row>
    <row r="17" spans="2:16" x14ac:dyDescent="0.25">
      <c r="B17" s="5" t="s">
        <v>28</v>
      </c>
      <c r="C17" s="8">
        <v>0.9</v>
      </c>
      <c r="D17" s="8">
        <v>2.1</v>
      </c>
      <c r="E17" s="8">
        <v>2.25</v>
      </c>
      <c r="G17" s="5" t="s">
        <v>66</v>
      </c>
      <c r="H17" s="7" t="s">
        <v>29</v>
      </c>
      <c r="I17" s="6" t="s">
        <v>30</v>
      </c>
      <c r="J17" s="11">
        <v>1.75</v>
      </c>
      <c r="K17" s="7">
        <v>1000</v>
      </c>
      <c r="L17" s="10" t="s">
        <v>77</v>
      </c>
      <c r="M17" s="10" t="s">
        <v>79</v>
      </c>
      <c r="N17" s="10" t="s">
        <v>81</v>
      </c>
      <c r="O17" s="13">
        <v>0.91</v>
      </c>
      <c r="P17" s="10" t="s">
        <v>91</v>
      </c>
    </row>
    <row r="18" spans="2:16" x14ac:dyDescent="0.25">
      <c r="B18" s="5" t="s">
        <v>31</v>
      </c>
      <c r="C18" s="8">
        <v>0.9</v>
      </c>
      <c r="D18" s="8">
        <v>2.1</v>
      </c>
      <c r="E18" s="8">
        <v>2.25</v>
      </c>
      <c r="G18" s="5" t="s">
        <v>67</v>
      </c>
      <c r="H18" s="7" t="s">
        <v>29</v>
      </c>
      <c r="I18" s="6" t="s">
        <v>30</v>
      </c>
      <c r="J18" s="11">
        <v>1.75</v>
      </c>
      <c r="K18" s="7">
        <v>1000</v>
      </c>
      <c r="L18" s="10" t="s">
        <v>77</v>
      </c>
      <c r="M18" s="10" t="s">
        <v>79</v>
      </c>
      <c r="N18" s="10" t="s">
        <v>81</v>
      </c>
      <c r="O18" s="13">
        <v>0.91</v>
      </c>
      <c r="P18" s="10" t="s">
        <v>91</v>
      </c>
    </row>
    <row r="19" spans="2:16" x14ac:dyDescent="0.25">
      <c r="B19" s="5" t="s">
        <v>32</v>
      </c>
      <c r="C19" s="8">
        <v>0.9</v>
      </c>
      <c r="D19" s="8">
        <v>2.1</v>
      </c>
      <c r="E19" s="8">
        <v>2.25</v>
      </c>
      <c r="G19" s="5" t="s">
        <v>68</v>
      </c>
      <c r="H19" s="7" t="s">
        <v>29</v>
      </c>
      <c r="I19" s="6" t="s">
        <v>30</v>
      </c>
      <c r="J19" s="11">
        <v>1.75</v>
      </c>
      <c r="K19" s="7">
        <v>1000</v>
      </c>
      <c r="L19" s="10" t="s">
        <v>77</v>
      </c>
      <c r="M19" s="10" t="s">
        <v>79</v>
      </c>
      <c r="N19" s="10" t="s">
        <v>81</v>
      </c>
      <c r="O19" s="13">
        <v>0.91</v>
      </c>
      <c r="P19" s="10" t="s">
        <v>91</v>
      </c>
    </row>
    <row r="20" spans="2:16" x14ac:dyDescent="0.25">
      <c r="B20" s="5" t="s">
        <v>33</v>
      </c>
      <c r="C20" s="8">
        <v>0.9</v>
      </c>
      <c r="D20" s="8">
        <v>2.1</v>
      </c>
      <c r="E20" s="8">
        <v>2.25</v>
      </c>
      <c r="G20" s="5" t="s">
        <v>69</v>
      </c>
      <c r="H20" s="7" t="s">
        <v>29</v>
      </c>
      <c r="I20" s="6" t="s">
        <v>35</v>
      </c>
      <c r="J20" s="11">
        <v>1.5</v>
      </c>
      <c r="K20" s="7">
        <v>900</v>
      </c>
      <c r="L20" s="10" t="s">
        <v>77</v>
      </c>
      <c r="M20" s="10" t="s">
        <v>79</v>
      </c>
      <c r="N20" s="10" t="s">
        <v>81</v>
      </c>
      <c r="O20" s="13">
        <v>0.91</v>
      </c>
      <c r="P20" s="10" t="s">
        <v>91</v>
      </c>
    </row>
    <row r="21" spans="2:16" x14ac:dyDescent="0.25">
      <c r="B21" s="5" t="s">
        <v>34</v>
      </c>
      <c r="C21" s="8">
        <v>0.9</v>
      </c>
      <c r="D21" s="8">
        <v>2.1</v>
      </c>
      <c r="E21" s="8">
        <v>2.2999999999999998</v>
      </c>
      <c r="G21" s="5" t="s">
        <v>70</v>
      </c>
      <c r="H21" s="7" t="s">
        <v>29</v>
      </c>
      <c r="I21" s="6" t="s">
        <v>37</v>
      </c>
      <c r="J21" s="11">
        <v>1.5</v>
      </c>
      <c r="K21" s="7">
        <v>1150</v>
      </c>
      <c r="L21" s="10" t="s">
        <v>78</v>
      </c>
      <c r="M21" s="10" t="s">
        <v>80</v>
      </c>
      <c r="N21" s="10" t="s">
        <v>82</v>
      </c>
      <c r="O21" s="13">
        <v>0.9</v>
      </c>
      <c r="P21" s="10" t="s">
        <v>92</v>
      </c>
    </row>
    <row r="22" spans="2:16" x14ac:dyDescent="0.25">
      <c r="B22" s="5" t="s">
        <v>36</v>
      </c>
      <c r="C22" s="8">
        <v>1.2</v>
      </c>
      <c r="D22" s="8">
        <v>2.1</v>
      </c>
      <c r="E22" s="8">
        <v>2.2999999999999998</v>
      </c>
      <c r="G22" s="5" t="s">
        <v>71</v>
      </c>
      <c r="H22" s="7" t="s">
        <v>29</v>
      </c>
      <c r="I22" s="6" t="s">
        <v>39</v>
      </c>
      <c r="J22" s="11">
        <v>1.5</v>
      </c>
      <c r="K22" s="7">
        <v>1000</v>
      </c>
      <c r="L22" s="10" t="s">
        <v>77</v>
      </c>
      <c r="M22" s="10" t="s">
        <v>79</v>
      </c>
      <c r="N22" s="10" t="s">
        <v>81</v>
      </c>
      <c r="O22" s="13">
        <v>0.91</v>
      </c>
      <c r="P22" s="10" t="s">
        <v>91</v>
      </c>
    </row>
    <row r="23" spans="2:16" x14ac:dyDescent="0.25">
      <c r="B23" s="5" t="s">
        <v>38</v>
      </c>
      <c r="C23" s="8">
        <v>0.9</v>
      </c>
      <c r="D23" s="8">
        <v>2.1</v>
      </c>
      <c r="E23" s="8">
        <v>2.2999999999999998</v>
      </c>
      <c r="G23" s="5" t="s">
        <v>72</v>
      </c>
      <c r="H23" s="7" t="s">
        <v>29</v>
      </c>
      <c r="I23" s="6" t="s">
        <v>41</v>
      </c>
      <c r="J23" s="11">
        <v>1.5</v>
      </c>
      <c r="K23" s="7">
        <v>1150</v>
      </c>
      <c r="L23" s="10" t="s">
        <v>78</v>
      </c>
      <c r="M23" s="10" t="s">
        <v>80</v>
      </c>
      <c r="N23" s="10" t="s">
        <v>82</v>
      </c>
      <c r="O23" s="13">
        <v>0.9</v>
      </c>
      <c r="P23" s="10" t="s">
        <v>92</v>
      </c>
    </row>
    <row r="24" spans="2:16" x14ac:dyDescent="0.25">
      <c r="B24" s="5" t="s">
        <v>40</v>
      </c>
      <c r="C24" s="8">
        <v>1.2</v>
      </c>
      <c r="D24" s="8">
        <v>2.1</v>
      </c>
      <c r="E24" s="8">
        <v>2.2999999999999998</v>
      </c>
      <c r="G24" s="5" t="s">
        <v>73</v>
      </c>
      <c r="H24" s="7" t="s">
        <v>29</v>
      </c>
      <c r="I24" s="6" t="s">
        <v>35</v>
      </c>
      <c r="J24" s="11">
        <v>1.5</v>
      </c>
      <c r="K24" s="7">
        <v>900</v>
      </c>
      <c r="L24" s="10" t="s">
        <v>77</v>
      </c>
      <c r="M24" s="10" t="s">
        <v>79</v>
      </c>
      <c r="N24" s="10" t="s">
        <v>81</v>
      </c>
      <c r="O24" s="13">
        <v>0.91</v>
      </c>
      <c r="P24" s="10" t="s">
        <v>91</v>
      </c>
    </row>
    <row r="25" spans="2:16" x14ac:dyDescent="0.25">
      <c r="B25" s="5" t="s">
        <v>42</v>
      </c>
      <c r="C25" s="8">
        <v>1.1000000000000001</v>
      </c>
      <c r="D25" s="8">
        <v>2.1</v>
      </c>
      <c r="E25" s="8">
        <v>2.25</v>
      </c>
    </row>
    <row r="26" spans="2:16" x14ac:dyDescent="0.25">
      <c r="M26" s="14" t="s">
        <v>85</v>
      </c>
      <c r="N26" s="9" t="s">
        <v>84</v>
      </c>
    </row>
    <row r="27" spans="2:16" x14ac:dyDescent="0.25">
      <c r="D27" s="87" t="s">
        <v>48</v>
      </c>
      <c r="E27" s="85"/>
      <c r="F27" s="86"/>
      <c r="M27" s="14" t="s">
        <v>86</v>
      </c>
      <c r="N27" s="9" t="s">
        <v>87</v>
      </c>
    </row>
    <row r="28" spans="2:16" x14ac:dyDescent="0.25">
      <c r="B28" s="88" t="s">
        <v>52</v>
      </c>
      <c r="C28" s="89"/>
      <c r="D28" s="12" t="s">
        <v>49</v>
      </c>
      <c r="E28" s="12" t="s">
        <v>50</v>
      </c>
      <c r="F28" s="12" t="s">
        <v>51</v>
      </c>
    </row>
    <row r="29" spans="2:16" x14ac:dyDescent="0.25">
      <c r="B29" s="80" t="s">
        <v>53</v>
      </c>
      <c r="C29" s="80"/>
      <c r="D29" s="9">
        <v>2.3149999999999999</v>
      </c>
      <c r="E29" s="9">
        <v>4.1909999999999998</v>
      </c>
      <c r="F29" s="9">
        <v>10.177</v>
      </c>
    </row>
    <row r="30" spans="2:16" x14ac:dyDescent="0.25">
      <c r="B30" s="80" t="s">
        <v>56</v>
      </c>
      <c r="C30" s="80"/>
      <c r="D30" s="9">
        <v>2.2000000000000002</v>
      </c>
      <c r="E30" s="9">
        <v>4.5839999999999996</v>
      </c>
      <c r="F30" s="9">
        <v>5.0960000000000001</v>
      </c>
    </row>
    <row r="31" spans="2:16" x14ac:dyDescent="0.25">
      <c r="B31" s="80" t="s">
        <v>54</v>
      </c>
      <c r="C31" s="80"/>
      <c r="D31" s="9">
        <v>2.17</v>
      </c>
      <c r="E31" s="9">
        <v>4.7160000000000002</v>
      </c>
      <c r="F31" s="9">
        <v>5.3179999999999996</v>
      </c>
    </row>
    <row r="32" spans="2:16" x14ac:dyDescent="0.25">
      <c r="B32" s="80" t="s">
        <v>55</v>
      </c>
      <c r="C32" s="80"/>
      <c r="D32" s="81" t="s">
        <v>57</v>
      </c>
      <c r="E32" s="82"/>
      <c r="F32" s="83"/>
    </row>
  </sheetData>
  <mergeCells count="9">
    <mergeCell ref="B3:N3"/>
    <mergeCell ref="B30:C30"/>
    <mergeCell ref="B31:C31"/>
    <mergeCell ref="B32:C32"/>
    <mergeCell ref="D32:F32"/>
    <mergeCell ref="C15:E15"/>
    <mergeCell ref="D27:F27"/>
    <mergeCell ref="B28:C28"/>
    <mergeCell ref="B29:C2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1D1878DB1335499DDB13F3A4C3009B" ma:contentTypeVersion="19" ma:contentTypeDescription="Ein neues Dokument erstellen." ma:contentTypeScope="" ma:versionID="2764515310b66be40b74970f1ab09e03">
  <xsd:schema xmlns:xsd="http://www.w3.org/2001/XMLSchema" xmlns:xs="http://www.w3.org/2001/XMLSchema" xmlns:p="http://schemas.microsoft.com/office/2006/metadata/properties" xmlns:ns2="388ba771-cdb3-4ab4-b105-079ba08c4720" xmlns:ns3="eabf0ec1-5846-45d3-901d-efa415327165" xmlns:ns4="484c8c59-755d-4516-b8d2-1621b38262b4" targetNamespace="http://schemas.microsoft.com/office/2006/metadata/properties" ma:root="true" ma:fieldsID="09bc53a79a7a89d943a09881b00ab926" ns2:_="" ns3:_="" ns4:_="">
    <xsd:import namespace="388ba771-cdb3-4ab4-b105-079ba08c4720"/>
    <xsd:import namespace="eabf0ec1-5846-45d3-901d-efa415327165"/>
    <xsd:import namespace="484c8c59-755d-4516-b8d2-1621b38262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8ba771-cdb3-4ab4-b105-079ba08c47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tatus Unterschrift" ma:internalName="Status_x0020_Unterschrift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bf0ec1-5846-45d3-901d-efa41532716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4c8c59-755d-4516-b8d2-1621b38262b4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85589fd-bed1-4f41-bda0-46e8ec2024eb}" ma:internalName="TaxCatchAll" ma:showField="CatchAllData" ma:web="eabf0ec1-5846-45d3-901d-efa4153271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abf0ec1-5846-45d3-901d-efa415327165">
      <UserInfo>
        <DisplayName/>
        <AccountId xsi:nil="true"/>
        <AccountType/>
      </UserInfo>
    </SharedWithUsers>
    <MediaLengthInSeconds xmlns="388ba771-cdb3-4ab4-b105-079ba08c4720" xsi:nil="true"/>
    <_Flow_SignoffStatus xmlns="388ba771-cdb3-4ab4-b105-079ba08c4720" xsi:nil="true"/>
    <TaxCatchAll xmlns="484c8c59-755d-4516-b8d2-1621b38262b4" xsi:nil="true"/>
    <lcf76f155ced4ddcb4097134ff3c332f xmlns="388ba771-cdb3-4ab4-b105-079ba08c472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7CEE710-F9A9-4EF3-8566-E438237C0BB2}"/>
</file>

<file path=customXml/itemProps2.xml><?xml version="1.0" encoding="utf-8"?>
<ds:datastoreItem xmlns:ds="http://schemas.openxmlformats.org/officeDocument/2006/customXml" ds:itemID="{B43DF798-EE1A-4A26-869E-817144FAB21A}"/>
</file>

<file path=customXml/itemProps3.xml><?xml version="1.0" encoding="utf-8"?>
<ds:datastoreItem xmlns:ds="http://schemas.openxmlformats.org/officeDocument/2006/customXml" ds:itemID="{F79429CC-47C2-42E9-89D1-E27582FA23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Luxometría</vt:lpstr>
      <vt:lpstr>Colores</vt:lpstr>
      <vt:lpstr>Ascensores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Cristian Saavedra</dc:creator>
  <cp:lastModifiedBy>Cristian Saavedra</cp:lastModifiedBy>
  <dcterms:created xsi:type="dcterms:W3CDTF">2024-01-02T20:25:53Z</dcterms:created>
  <dcterms:modified xsi:type="dcterms:W3CDTF">2024-03-14T17:02:38Z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0x0101003B1D1878DB1335499DDB13F3A4C3009B</vt:lpwstr>
  </property>
  <property fmtid="{D5CDD505-2E9C-101B-9397-08002B2CF9AE}" pid="3" name="Order">
    <vt:r8>37700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